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4137 - Smart Metering 2024 - DESNZ - MC/3. Final Tender Documentation/"/>
    </mc:Choice>
  </mc:AlternateContent>
  <xr:revisionPtr revIDLastSave="1" documentId="13_ncr:1_{C4604CA2-755F-4737-B65E-C0C087E2AF0B}" xr6:coauthVersionLast="47" xr6:coauthVersionMax="47" xr10:uidLastSave="{B0E09891-4320-4ED3-B569-DC4244678690}"/>
  <bookViews>
    <workbookView xWindow="-110" yWindow="-110" windowWidth="19420" windowHeight="10420" xr2:uid="{0E973C8E-0FDE-4FAD-BC25-E6A7E0E62F26}"/>
  </bookViews>
  <sheets>
    <sheet name="Phase 1 &amp; 2 - Price Schedule" sheetId="12" r:id="rId1"/>
    <sheet name="Phase 3 - SOR" sheetId="13" r:id="rId2"/>
    <sheet name="Worked Example" sheetId="11" r:id="rId3"/>
  </sheets>
  <definedNames>
    <definedName name="_xlnm.Print_Area" localSheetId="0">'Phase 1 &amp; 2 - Price Schedule'!$A$1:$AF$21</definedName>
    <definedName name="_xlnm.Print_Area" localSheetId="2">'Worked Example'!$A$1:$AF$21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0" i="12" l="1"/>
  <c r="AD10" i="12"/>
  <c r="AE16" i="12"/>
  <c r="AD16" i="12"/>
  <c r="AE15" i="12"/>
  <c r="AD15" i="12"/>
  <c r="AE14" i="12"/>
  <c r="AD14" i="12"/>
  <c r="AE13" i="12"/>
  <c r="AD13" i="12"/>
  <c r="AE12" i="12"/>
  <c r="AD12" i="12"/>
  <c r="AE11" i="12"/>
  <c r="AD11" i="12"/>
  <c r="AD16" i="11"/>
  <c r="AE16" i="11"/>
  <c r="AD18" i="12" l="1"/>
  <c r="AE21" i="12" s="1"/>
  <c r="AG21" i="12" s="1"/>
  <c r="AE19" i="12"/>
  <c r="AE12" i="11" l="1"/>
  <c r="AD14" i="11"/>
  <c r="AE14" i="11"/>
  <c r="AD10" i="11"/>
  <c r="AD11" i="11"/>
  <c r="AD13" i="11"/>
  <c r="AD15" i="11"/>
  <c r="AE11" i="11"/>
  <c r="AE13" i="11"/>
  <c r="AE15" i="11"/>
  <c r="AE10" i="11"/>
  <c r="AD18" i="11" l="1"/>
  <c r="AD12" i="11"/>
  <c r="AE1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patkinson</author>
  </authors>
  <commentList>
    <comment ref="AD18" authorId="0" shapeId="0" xr:uid="{A922FB98-E42C-4083-BAB1-6A1D6742D614}">
      <text>
        <r>
          <rPr>
            <sz val="9"/>
            <color indexed="81"/>
            <rFont val="Tahoma"/>
            <family val="2"/>
          </rPr>
          <t xml:space="preserve">Total number of days must equal 480 days for phases 1 and 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patkinson</author>
  </authors>
  <commentList>
    <comment ref="AD18" authorId="0" shapeId="0" xr:uid="{1F456A8D-BFE4-42FF-B7ED-E0CF2C69CFD4}">
      <text>
        <r>
          <rPr>
            <sz val="9"/>
            <color indexed="81"/>
            <rFont val="Tahoma"/>
            <family val="2"/>
          </rPr>
          <t xml:space="preserve">Total number of days must equal 480 days for phases 1 and 2.
</t>
        </r>
      </text>
    </comment>
  </commentList>
</comments>
</file>

<file path=xl/sharedStrings.xml><?xml version="1.0" encoding="utf-8"?>
<sst xmlns="http://schemas.openxmlformats.org/spreadsheetml/2006/main" count="79" uniqueCount="51">
  <si>
    <t>AW5.2 Price Schedule</t>
  </si>
  <si>
    <t>SOURCING REFERENCE:</t>
  </si>
  <si>
    <t>BE24137</t>
  </si>
  <si>
    <t>SOURCING DOCUMENT TITLE:</t>
  </si>
  <si>
    <t>Provision of Building Energy Performance Specialist Services to the Smart Metering Implementation Programme</t>
  </si>
  <si>
    <t>BIDDER NAME:</t>
  </si>
  <si>
    <t xml:space="preserve">Please complete the shaded yellow sections only.                                  </t>
  </si>
  <si>
    <t>Role</t>
  </si>
  <si>
    <t>Name</t>
  </si>
  <si>
    <t>Grade</t>
  </si>
  <si>
    <t>Proposed Daily Rate (Excl. VAT)</t>
  </si>
  <si>
    <t>Total Days 
Aug-24 to 
Aug-26</t>
  </si>
  <si>
    <t>Estimated Contract Spend</t>
  </si>
  <si>
    <t>Notes and Comments</t>
  </si>
  <si>
    <t>Fixed costs (e.g. software or model)</t>
  </si>
  <si>
    <t>Fixed cost at £25K. Do not change.</t>
  </si>
  <si>
    <t>Allocated Days</t>
  </si>
  <si>
    <t>Notes:</t>
  </si>
  <si>
    <t>Total</t>
  </si>
  <si>
    <t>1) All figures exclude Value Added Tax (VAT)</t>
  </si>
  <si>
    <t>2) Day rate is for 8 hr day.</t>
  </si>
  <si>
    <t>Total Days Allocated Correct:</t>
  </si>
  <si>
    <t>3) Half day rate is for 4 hrs.</t>
  </si>
  <si>
    <t xml:space="preserve">AW5.2 Price Schedule </t>
  </si>
  <si>
    <t>PHASE 3
Bidders are required to complete all yellow highlighted cells.
The rates below are for information only and will not be used for evalaution however they will form part of the contract and will be subject to the year 3 extension period.
Should the 12 month extension be used to continue with Phase 3, the Department and the successful Supplier shall agree a firm and fixed cost to deliver Phase 3 using the rates provided below.</t>
  </si>
  <si>
    <t>*Grade / level of
Staff - Including
Subcontractors</t>
  </si>
  <si>
    <t>Daily Rate
(ex VAT)</t>
  </si>
  <si>
    <t>All prices are firm and fixed.</t>
  </si>
  <si>
    <t>AW5.2 Price Schedule: Worked Example</t>
  </si>
  <si>
    <t>BIDDER NAME</t>
  </si>
  <si>
    <t>Joe Bloggs LLP</t>
  </si>
  <si>
    <t>Principal</t>
  </si>
  <si>
    <t>J Blogg</t>
  </si>
  <si>
    <t>Senior Manager</t>
  </si>
  <si>
    <t>Project support</t>
  </si>
  <si>
    <t>J Doe</t>
  </si>
  <si>
    <t>Associate</t>
  </si>
  <si>
    <t>Principal subject matter expert</t>
  </si>
  <si>
    <t>A Nother</t>
  </si>
  <si>
    <t>Senior researcher (academic)</t>
  </si>
  <si>
    <t>Subject matter expert 1</t>
  </si>
  <si>
    <t>S ME</t>
  </si>
  <si>
    <t xml:space="preserve">Researcher / specialist </t>
  </si>
  <si>
    <t>Subject matter expert 2</t>
  </si>
  <si>
    <t>S ME2</t>
  </si>
  <si>
    <t>Governance support</t>
  </si>
  <si>
    <t>J Bloggs</t>
  </si>
  <si>
    <t>Administrator</t>
  </si>
  <si>
    <t>n/a</t>
  </si>
  <si>
    <t>Total No. of Days</t>
  </si>
  <si>
    <r>
      <t xml:space="preserve">Bidders should assume a total budget of 480 working days (total for Phases 1 and 2) for bidding purposes. We are expecting a team of approximately 4-6 people who will not work full-time. Broadly, days should be split equally between Phase 1 (including initiation phase) and Phase 2. The optional Phase 3 extension should not form part of the bid submission price and bidders shall instead complete the SOR tab of this schedule. 
For the avoidance of doubt the figure used for evaluation is the total cost within cell </t>
    </r>
    <r>
      <rPr>
        <b/>
        <sz val="10"/>
        <color rgb="FFFF0000"/>
        <rFont val="Calibri"/>
        <family val="2"/>
        <scheme val="minor"/>
      </rPr>
      <t>AE19.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</si>
</sst>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quot;£&quot;#,##0.00"/>
    <numFmt numFmtId="165" formatCode="#,##0;\(#,##0\)"/>
    <numFmt numFmtId="166" formatCode="#,##0;\(#,##0\);&quot;-&quot;"/>
    <numFmt numFmtId="167" formatCode="0;\(0\);&quot;-&quot;"/>
  </numFmts>
  <fonts count="27" x14ac:knownFonts="1">
    <font>
      <sz val="11"/>
      <color theme="1"/>
      <name val="Calibri"/>
      <family val="2"/>
      <scheme val="minor"/>
    </font>
    <font>
      <b/>
      <sz val="11"/>
      <color theme="1"/>
      <name val="Calibri"/>
      <family val="2"/>
      <scheme val="minor"/>
    </font>
    <font>
      <b/>
      <sz val="14"/>
      <color theme="1"/>
      <name val="Calibri"/>
      <family val="2"/>
      <scheme val="minor"/>
    </font>
    <font>
      <b/>
      <sz val="10"/>
      <name val="Calibri"/>
      <family val="2"/>
      <scheme val="minor"/>
    </font>
    <font>
      <sz val="10"/>
      <name val="Calibri"/>
      <family val="2"/>
      <scheme val="minor"/>
    </font>
    <font>
      <sz val="10"/>
      <color theme="1"/>
      <name val="Calibri"/>
      <family val="2"/>
      <scheme val="minor"/>
    </font>
    <font>
      <b/>
      <sz val="10"/>
      <color theme="1"/>
      <name val="Calibri"/>
      <family val="2"/>
      <scheme val="minor"/>
    </font>
    <font>
      <b/>
      <sz val="11"/>
      <color theme="7" tint="-0.499984740745262"/>
      <name val="Calibri"/>
      <family val="2"/>
      <scheme val="minor"/>
    </font>
    <font>
      <sz val="11"/>
      <color theme="7" tint="-0.499984740745262"/>
      <name val="Calibri"/>
      <family val="2"/>
      <scheme val="minor"/>
    </font>
    <font>
      <sz val="10"/>
      <color theme="7" tint="-0.499984740745262"/>
      <name val="Calibri"/>
      <family val="2"/>
      <scheme val="minor"/>
    </font>
    <font>
      <sz val="11"/>
      <color theme="1"/>
      <name val="Calibri"/>
      <family val="2"/>
      <scheme val="minor"/>
    </font>
    <font>
      <sz val="8"/>
      <name val="Calibri"/>
      <family val="2"/>
      <scheme val="minor"/>
    </font>
    <font>
      <sz val="9"/>
      <color indexed="81"/>
      <name val="Tahoma"/>
      <family val="2"/>
    </font>
    <font>
      <b/>
      <sz val="11"/>
      <name val="Calibri"/>
      <family val="2"/>
      <scheme val="minor"/>
    </font>
    <font>
      <sz val="18"/>
      <color theme="3"/>
      <name val="Calibri Light"/>
      <family val="2"/>
      <scheme val="major"/>
    </font>
    <font>
      <b/>
      <sz val="11"/>
      <name val="Arial"/>
      <family val="2"/>
    </font>
    <font>
      <b/>
      <sz val="13"/>
      <color theme="1"/>
      <name val="Arial"/>
      <family val="2"/>
    </font>
    <font>
      <b/>
      <sz val="14"/>
      <color theme="3"/>
      <name val="Arial"/>
      <family val="2"/>
    </font>
    <font>
      <b/>
      <sz val="11"/>
      <color theme="1"/>
      <name val="Arial"/>
      <family val="2"/>
    </font>
    <font>
      <sz val="11"/>
      <color theme="1"/>
      <name val="Arial"/>
      <family val="2"/>
    </font>
    <font>
      <b/>
      <sz val="12"/>
      <name val="Arial"/>
      <family val="2"/>
    </font>
    <font>
      <b/>
      <sz val="11"/>
      <color indexed="9"/>
      <name val="Arial"/>
      <family val="2"/>
    </font>
    <font>
      <b/>
      <u/>
      <sz val="11"/>
      <color theme="1"/>
      <name val="Calibri"/>
      <family val="2"/>
      <scheme val="minor"/>
    </font>
    <font>
      <sz val="12"/>
      <color theme="1"/>
      <name val="Arial"/>
      <family val="2"/>
    </font>
    <font>
      <b/>
      <sz val="10"/>
      <name val="Arial"/>
      <family val="2"/>
    </font>
    <font>
      <sz val="10"/>
      <color rgb="FFFF0000"/>
      <name val="Calibri"/>
      <family val="2"/>
      <scheme val="minor"/>
    </font>
    <font>
      <b/>
      <sz val="10"/>
      <color rgb="FFFF0000"/>
      <name val="Calibri"/>
      <family val="2"/>
      <scheme val="minor"/>
    </font>
  </fonts>
  <fills count="12">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rgb="FF000099"/>
        <bgColor indexed="64"/>
      </patternFill>
    </fill>
    <fill>
      <patternFill patternType="solid">
        <fgColor theme="0" tint="-0.249977111117893"/>
        <bgColor indexed="64"/>
      </patternFill>
    </fill>
    <fill>
      <patternFill patternType="solid">
        <fgColor theme="0" tint="-4.9989318521683403E-2"/>
        <bgColor indexed="64"/>
      </patternFill>
    </fill>
  </fills>
  <borders count="1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hair">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s>
  <cellStyleXfs count="4">
    <xf numFmtId="0" fontId="0" fillId="0" borderId="0"/>
    <xf numFmtId="44" fontId="10" fillId="0" borderId="0" applyFont="0" applyFill="0" applyBorder="0" applyAlignment="0" applyProtection="0"/>
    <xf numFmtId="44" fontId="10" fillId="0" borderId="0" applyFont="0" applyFill="0" applyBorder="0" applyAlignment="0" applyProtection="0"/>
    <xf numFmtId="0" fontId="14" fillId="0" borderId="0" applyNumberFormat="0" applyFill="0" applyBorder="0" applyAlignment="0" applyProtection="0"/>
  </cellStyleXfs>
  <cellXfs count="99">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xf>
    <xf numFmtId="15" fontId="3" fillId="2" borderId="1" xfId="0" applyNumberFormat="1" applyFont="1" applyFill="1" applyBorder="1" applyAlignment="1">
      <alignment horizontal="center" vertical="center" wrapText="1"/>
    </xf>
    <xf numFmtId="17"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5" fillId="0" borderId="0" xfId="0" applyFont="1"/>
    <xf numFmtId="0" fontId="4" fillId="0" borderId="2" xfId="0" applyFont="1" applyBorder="1"/>
    <xf numFmtId="3" fontId="0" fillId="0" borderId="0" xfId="0" applyNumberFormat="1"/>
    <xf numFmtId="0" fontId="7" fillId="0" borderId="0" xfId="0" applyFont="1" applyAlignment="1">
      <alignment horizontal="centerContinuous"/>
    </xf>
    <xf numFmtId="0" fontId="8" fillId="0" borderId="0" xfId="0" applyFont="1" applyAlignment="1">
      <alignment horizontal="centerContinuous"/>
    </xf>
    <xf numFmtId="0" fontId="8" fillId="0" borderId="0" xfId="0" applyFont="1"/>
    <xf numFmtId="0" fontId="8" fillId="0" borderId="0" xfId="0" applyFont="1" applyAlignment="1">
      <alignment horizontal="center"/>
    </xf>
    <xf numFmtId="0" fontId="6" fillId="0" borderId="0" xfId="0" applyFont="1" applyAlignment="1">
      <alignment vertical="center"/>
    </xf>
    <xf numFmtId="0" fontId="0" fillId="0" borderId="0" xfId="0"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165" fontId="1" fillId="3" borderId="1" xfId="0" applyNumberFormat="1" applyFont="1" applyFill="1" applyBorder="1" applyAlignment="1">
      <alignment vertical="center"/>
    </xf>
    <xf numFmtId="166" fontId="5" fillId="0" borderId="1" xfId="0" applyNumberFormat="1" applyFont="1" applyBorder="1" applyAlignment="1">
      <alignment vertical="center"/>
    </xf>
    <xf numFmtId="0" fontId="13" fillId="0" borderId="0" xfId="0" applyFont="1"/>
    <xf numFmtId="1" fontId="1" fillId="0" borderId="0" xfId="0" applyNumberFormat="1" applyFont="1" applyAlignment="1">
      <alignment horizontal="center"/>
    </xf>
    <xf numFmtId="0" fontId="15" fillId="4" borderId="4" xfId="0" applyFont="1" applyFill="1" applyBorder="1" applyAlignment="1">
      <alignment vertical="center" wrapText="1"/>
    </xf>
    <xf numFmtId="0" fontId="15" fillId="4" borderId="4" xfId="0" applyFont="1" applyFill="1" applyBorder="1" applyAlignment="1">
      <alignment horizontal="center" vertical="center" wrapText="1"/>
    </xf>
    <xf numFmtId="0" fontId="15" fillId="5" borderId="4" xfId="0" applyFont="1" applyFill="1" applyBorder="1" applyAlignment="1" applyProtection="1">
      <alignment horizontal="center" vertical="center" wrapText="1"/>
      <protection locked="0"/>
    </xf>
    <xf numFmtId="0" fontId="5" fillId="6" borderId="1" xfId="0" applyFont="1" applyFill="1" applyBorder="1" applyAlignment="1">
      <alignment vertical="center"/>
    </xf>
    <xf numFmtId="3" fontId="5" fillId="6" borderId="1" xfId="0" applyNumberFormat="1" applyFont="1" applyFill="1" applyBorder="1" applyAlignment="1">
      <alignment horizontal="center" vertical="center"/>
    </xf>
    <xf numFmtId="0" fontId="4" fillId="6" borderId="1" xfId="0" applyFont="1" applyFill="1" applyBorder="1" applyAlignment="1">
      <alignment vertical="center"/>
    </xf>
    <xf numFmtId="1" fontId="4" fillId="6" borderId="1" xfId="0" applyNumberFormat="1" applyFont="1" applyFill="1" applyBorder="1" applyAlignment="1">
      <alignment vertical="center"/>
    </xf>
    <xf numFmtId="1" fontId="9" fillId="6" borderId="1" xfId="0" applyNumberFormat="1" applyFont="1" applyFill="1" applyBorder="1" applyAlignment="1">
      <alignment vertical="center"/>
    </xf>
    <xf numFmtId="167" fontId="4" fillId="0" borderId="1" xfId="0" applyNumberFormat="1" applyFont="1" applyBorder="1" applyAlignment="1">
      <alignment horizontal="center" vertical="center"/>
    </xf>
    <xf numFmtId="0" fontId="17" fillId="0" borderId="0" xfId="3" applyFont="1" applyAlignment="1" applyProtection="1">
      <alignment vertical="center"/>
    </xf>
    <xf numFmtId="0" fontId="15" fillId="4" borderId="5" xfId="0" applyFont="1" applyFill="1" applyBorder="1" applyAlignment="1">
      <alignment vertical="center" wrapText="1"/>
    </xf>
    <xf numFmtId="0" fontId="18" fillId="7" borderId="0" xfId="0" applyFont="1" applyFill="1" applyAlignment="1">
      <alignment horizontal="center" vertical="center" wrapText="1"/>
    </xf>
    <xf numFmtId="0" fontId="19" fillId="0" borderId="0" xfId="0" applyFont="1"/>
    <xf numFmtId="0" fontId="19" fillId="0" borderId="10" xfId="0" applyFont="1" applyBorder="1" applyAlignment="1">
      <alignment horizontal="center" vertical="center"/>
    </xf>
    <xf numFmtId="0" fontId="20" fillId="0" borderId="0" xfId="0" applyFont="1" applyAlignment="1">
      <alignment vertical="center" wrapText="1"/>
    </xf>
    <xf numFmtId="0" fontId="20" fillId="0" borderId="0" xfId="0" applyFont="1" applyAlignment="1">
      <alignment horizontal="center" vertical="center" wrapText="1"/>
    </xf>
    <xf numFmtId="0" fontId="21" fillId="9" borderId="0" xfId="0" applyFont="1" applyFill="1" applyAlignment="1">
      <alignment horizontal="center" vertical="center" wrapText="1"/>
    </xf>
    <xf numFmtId="44" fontId="21" fillId="7" borderId="0" xfId="2" applyFont="1" applyFill="1" applyAlignment="1">
      <alignment horizontal="center" vertical="center" wrapText="1"/>
    </xf>
    <xf numFmtId="0" fontId="22" fillId="0" borderId="0" xfId="0" applyFont="1" applyAlignment="1">
      <alignment wrapText="1"/>
    </xf>
    <xf numFmtId="0" fontId="23" fillId="0" borderId="0" xfId="0" applyFont="1"/>
    <xf numFmtId="0" fontId="24" fillId="6" borderId="4" xfId="0" applyFont="1" applyFill="1" applyBorder="1" applyAlignment="1">
      <alignment horizontal="center" vertical="center" wrapText="1"/>
    </xf>
    <xf numFmtId="0" fontId="5" fillId="0" borderId="0" xfId="0" applyFont="1" applyAlignment="1">
      <alignment horizontal="center"/>
    </xf>
    <xf numFmtId="0" fontId="25" fillId="0" borderId="0" xfId="0" applyFont="1"/>
    <xf numFmtId="17" fontId="3" fillId="2" borderId="4" xfId="0" applyNumberFormat="1" applyFont="1" applyFill="1" applyBorder="1" applyAlignment="1">
      <alignment horizontal="center" vertical="center" wrapText="1"/>
    </xf>
    <xf numFmtId="0" fontId="5" fillId="6" borderId="4" xfId="0" applyFont="1" applyFill="1" applyBorder="1" applyAlignment="1">
      <alignment vertical="center"/>
    </xf>
    <xf numFmtId="0" fontId="4" fillId="0" borderId="0" xfId="0" applyFont="1"/>
    <xf numFmtId="0" fontId="5" fillId="0" borderId="0" xfId="0" applyFont="1" applyAlignment="1">
      <alignment vertical="center"/>
    </xf>
    <xf numFmtId="15" fontId="3" fillId="2" borderId="4" xfId="0" applyNumberFormat="1" applyFont="1" applyFill="1" applyBorder="1" applyAlignment="1">
      <alignment horizontal="center" vertical="center" wrapText="1"/>
    </xf>
    <xf numFmtId="164" fontId="3" fillId="2" borderId="4" xfId="0" applyNumberFormat="1" applyFont="1" applyFill="1" applyBorder="1" applyAlignment="1">
      <alignment horizontal="center" vertical="center" wrapText="1"/>
    </xf>
    <xf numFmtId="1" fontId="4" fillId="6" borderId="4" xfId="0" applyNumberFormat="1" applyFont="1" applyFill="1" applyBorder="1" applyAlignment="1">
      <alignment vertical="center"/>
    </xf>
    <xf numFmtId="167" fontId="4" fillId="0" borderId="4" xfId="0" applyNumberFormat="1" applyFont="1" applyBorder="1" applyAlignment="1">
      <alignment horizontal="center" vertical="center"/>
    </xf>
    <xf numFmtId="166" fontId="5" fillId="0" borderId="4" xfId="0" applyNumberFormat="1" applyFont="1" applyBorder="1" applyAlignment="1">
      <alignment vertical="center"/>
    </xf>
    <xf numFmtId="0" fontId="4" fillId="6" borderId="4" xfId="0" applyFont="1" applyFill="1" applyBorder="1" applyAlignment="1">
      <alignment vertical="center"/>
    </xf>
    <xf numFmtId="1" fontId="9" fillId="6" borderId="4" xfId="0" applyNumberFormat="1" applyFont="1" applyFill="1" applyBorder="1" applyAlignment="1">
      <alignment vertical="center"/>
    </xf>
    <xf numFmtId="44" fontId="5" fillId="6" borderId="4" xfId="0" applyNumberFormat="1" applyFont="1" applyFill="1" applyBorder="1" applyAlignment="1">
      <alignment horizontal="center" vertical="center"/>
    </xf>
    <xf numFmtId="0" fontId="5" fillId="10" borderId="4" xfId="0" applyFont="1" applyFill="1" applyBorder="1" applyAlignment="1">
      <alignment vertical="center"/>
    </xf>
    <xf numFmtId="3" fontId="5" fillId="10" borderId="4" xfId="0" applyNumberFormat="1" applyFont="1" applyFill="1" applyBorder="1" applyAlignment="1">
      <alignment horizontal="center" vertical="center"/>
    </xf>
    <xf numFmtId="1" fontId="9" fillId="10" borderId="4" xfId="0" applyNumberFormat="1" applyFont="1" applyFill="1" applyBorder="1" applyAlignment="1">
      <alignment vertical="center"/>
    </xf>
    <xf numFmtId="3" fontId="9" fillId="10" borderId="4" xfId="0" applyNumberFormat="1" applyFont="1" applyFill="1" applyBorder="1" applyAlignment="1">
      <alignment vertical="center"/>
    </xf>
    <xf numFmtId="167" fontId="4" fillId="10" borderId="4" xfId="0" applyNumberFormat="1" applyFont="1" applyFill="1" applyBorder="1" applyAlignment="1">
      <alignment horizontal="center" vertical="center"/>
    </xf>
    <xf numFmtId="166" fontId="5" fillId="10" borderId="4" xfId="0" applyNumberFormat="1" applyFont="1" applyFill="1" applyBorder="1" applyAlignment="1">
      <alignment vertical="center"/>
    </xf>
    <xf numFmtId="0" fontId="5" fillId="10" borderId="1" xfId="0" applyFont="1" applyFill="1" applyBorder="1" applyAlignment="1">
      <alignment vertical="center"/>
    </xf>
    <xf numFmtId="3" fontId="5" fillId="10" borderId="1" xfId="0" applyNumberFormat="1" applyFont="1" applyFill="1" applyBorder="1" applyAlignment="1">
      <alignment horizontal="center" vertical="center"/>
    </xf>
    <xf numFmtId="1" fontId="9" fillId="10" borderId="1" xfId="0" applyNumberFormat="1" applyFont="1" applyFill="1" applyBorder="1" applyAlignment="1">
      <alignment vertical="center"/>
    </xf>
    <xf numFmtId="3" fontId="9" fillId="10" borderId="1" xfId="0" applyNumberFormat="1" applyFont="1" applyFill="1" applyBorder="1" applyAlignment="1">
      <alignment vertical="center"/>
    </xf>
    <xf numFmtId="167" fontId="4" fillId="10" borderId="1" xfId="0" applyNumberFormat="1" applyFont="1" applyFill="1" applyBorder="1" applyAlignment="1">
      <alignment horizontal="center" vertical="center"/>
    </xf>
    <xf numFmtId="166" fontId="5" fillId="10" borderId="1" xfId="0" applyNumberFormat="1" applyFont="1" applyFill="1" applyBorder="1" applyAlignment="1">
      <alignment vertical="center"/>
    </xf>
    <xf numFmtId="0" fontId="0" fillId="6" borderId="4" xfId="0" applyFill="1" applyBorder="1" applyAlignment="1">
      <alignment horizontal="center" vertical="center"/>
    </xf>
    <xf numFmtId="0" fontId="19" fillId="6" borderId="4" xfId="0" applyFont="1" applyFill="1" applyBorder="1" applyAlignment="1">
      <alignment horizontal="center" vertical="center"/>
    </xf>
    <xf numFmtId="0" fontId="18" fillId="6" borderId="4" xfId="0" applyFont="1" applyFill="1" applyBorder="1" applyAlignment="1">
      <alignment horizontal="center" vertical="center"/>
    </xf>
    <xf numFmtId="44" fontId="19" fillId="6" borderId="4" xfId="2" applyFont="1" applyFill="1" applyBorder="1" applyAlignment="1" applyProtection="1">
      <alignment horizontal="center" vertical="center"/>
    </xf>
    <xf numFmtId="49" fontId="19" fillId="6" borderId="4" xfId="0" applyNumberFormat="1" applyFont="1" applyFill="1" applyBorder="1" applyAlignment="1">
      <alignment horizontal="center" vertical="center"/>
    </xf>
    <xf numFmtId="44" fontId="19" fillId="6" borderId="4" xfId="0" applyNumberFormat="1" applyFont="1" applyFill="1" applyBorder="1" applyAlignment="1">
      <alignment horizontal="center" vertical="center"/>
    </xf>
    <xf numFmtId="44" fontId="24" fillId="6" borderId="4" xfId="0" applyNumberFormat="1" applyFont="1" applyFill="1" applyBorder="1" applyAlignment="1">
      <alignment horizontal="center" vertical="center" wrapText="1"/>
    </xf>
    <xf numFmtId="44" fontId="19" fillId="0" borderId="0" xfId="0" applyNumberFormat="1" applyFont="1" applyAlignment="1">
      <alignment horizontal="left"/>
    </xf>
    <xf numFmtId="0" fontId="15" fillId="4" borderId="4" xfId="0" applyFont="1" applyFill="1" applyBorder="1" applyAlignment="1">
      <alignment horizontal="center" vertical="center" wrapText="1"/>
    </xf>
    <xf numFmtId="0" fontId="15" fillId="5" borderId="4" xfId="0" applyFont="1" applyFill="1" applyBorder="1" applyAlignment="1" applyProtection="1">
      <alignment horizontal="center" vertical="center" wrapText="1"/>
      <protection locked="0"/>
    </xf>
    <xf numFmtId="0" fontId="16" fillId="4" borderId="4" xfId="0" applyFont="1" applyFill="1" applyBorder="1" applyAlignment="1">
      <alignment horizontal="center" vertical="center" wrapText="1"/>
    </xf>
    <xf numFmtId="0" fontId="6" fillId="11" borderId="6" xfId="0" applyFont="1" applyFill="1" applyBorder="1" applyAlignment="1">
      <alignment horizontal="center" wrapText="1"/>
    </xf>
    <xf numFmtId="0" fontId="6" fillId="11" borderId="14" xfId="0" applyFont="1" applyFill="1" applyBorder="1" applyAlignment="1">
      <alignment horizontal="center" wrapText="1"/>
    </xf>
    <xf numFmtId="0" fontId="6" fillId="11" borderId="7" xfId="0" applyFont="1" applyFill="1" applyBorder="1" applyAlignment="1">
      <alignment horizontal="center" wrapText="1"/>
    </xf>
    <xf numFmtId="0" fontId="6" fillId="11" borderId="8" xfId="0" applyFont="1" applyFill="1" applyBorder="1" applyAlignment="1">
      <alignment horizontal="center" wrapText="1"/>
    </xf>
    <xf numFmtId="0" fontId="6" fillId="11" borderId="0" xfId="0" applyFont="1" applyFill="1" applyAlignment="1">
      <alignment horizontal="center" wrapText="1"/>
    </xf>
    <xf numFmtId="0" fontId="6" fillId="11" borderId="9" xfId="0" applyFont="1" applyFill="1" applyBorder="1" applyAlignment="1">
      <alignment horizontal="center" wrapText="1"/>
    </xf>
    <xf numFmtId="0" fontId="6" fillId="11" borderId="11" xfId="0" applyFont="1" applyFill="1" applyBorder="1" applyAlignment="1">
      <alignment horizontal="center" wrapText="1"/>
    </xf>
    <xf numFmtId="0" fontId="6" fillId="11" borderId="15" xfId="0" applyFont="1" applyFill="1" applyBorder="1" applyAlignment="1">
      <alignment horizontal="center" wrapText="1"/>
    </xf>
    <xf numFmtId="0" fontId="6" fillId="11" borderId="12" xfId="0" applyFont="1" applyFill="1" applyBorder="1" applyAlignment="1">
      <alignment horizontal="center" wrapText="1"/>
    </xf>
    <xf numFmtId="0" fontId="19" fillId="0" borderId="5" xfId="0" applyFont="1" applyBorder="1"/>
    <xf numFmtId="0" fontId="19" fillId="0" borderId="13" xfId="0" applyFont="1" applyBorder="1"/>
    <xf numFmtId="0" fontId="24" fillId="7" borderId="5" xfId="0" applyFont="1" applyFill="1" applyBorder="1" applyAlignment="1">
      <alignment horizontal="center" vertical="center" wrapText="1"/>
    </xf>
    <xf numFmtId="0" fontId="24" fillId="7" borderId="13" xfId="0" applyFont="1" applyFill="1" applyBorder="1" applyAlignment="1">
      <alignment horizontal="center" vertical="center" wrapText="1"/>
    </xf>
    <xf numFmtId="44" fontId="19" fillId="7" borderId="5" xfId="2" applyFont="1" applyFill="1" applyBorder="1" applyAlignment="1" applyProtection="1">
      <alignment vertical="center"/>
    </xf>
    <xf numFmtId="44" fontId="19" fillId="7" borderId="13" xfId="2" applyFont="1" applyFill="1" applyBorder="1" applyAlignment="1" applyProtection="1">
      <alignment vertical="center"/>
    </xf>
    <xf numFmtId="0" fontId="16" fillId="4" borderId="5" xfId="0" applyFont="1" applyFill="1" applyBorder="1" applyAlignment="1">
      <alignment horizontal="center" vertical="center" wrapText="1"/>
    </xf>
    <xf numFmtId="0" fontId="16" fillId="4" borderId="13" xfId="0" applyFont="1" applyFill="1" applyBorder="1" applyAlignment="1">
      <alignment horizontal="center" vertical="center" wrapText="1"/>
    </xf>
    <xf numFmtId="44" fontId="21" fillId="9" borderId="0" xfId="2" applyFont="1" applyFill="1" applyAlignment="1">
      <alignment horizontal="center" vertical="center" wrapText="1"/>
    </xf>
    <xf numFmtId="0" fontId="18" fillId="8" borderId="4" xfId="0" applyFont="1" applyFill="1" applyBorder="1" applyAlignment="1">
      <alignment horizontal="center" vertical="center" wrapText="1"/>
    </xf>
  </cellXfs>
  <cellStyles count="4">
    <cellStyle name="Currency" xfId="2" builtinId="4"/>
    <cellStyle name="Currency 2" xfId="1" xr:uid="{B1D52146-4F47-422F-91B8-C9818E84D339}"/>
    <cellStyle name="Normal" xfId="0" builtinId="0"/>
    <cellStyle name="Title" xfId="3"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54C36-67A4-44EC-82EB-6B195DFEB5A7}">
  <sheetPr>
    <tabColor theme="0"/>
  </sheetPr>
  <dimension ref="A1:AG22"/>
  <sheetViews>
    <sheetView showGridLines="0" tabSelected="1" zoomScaleNormal="100" workbookViewId="0">
      <selection activeCell="G2" sqref="G2:N6"/>
    </sheetView>
  </sheetViews>
  <sheetFormatPr defaultColWidth="8.81640625" defaultRowHeight="14.5" x14ac:dyDescent="0.35"/>
  <cols>
    <col min="1" max="1" width="37" customWidth="1"/>
    <col min="2" max="2" width="15.08984375" customWidth="1"/>
    <col min="3" max="3" width="41.36328125" customWidth="1"/>
    <col min="4" max="4" width="14.36328125" customWidth="1"/>
    <col min="5" max="28" width="7.7265625" customWidth="1"/>
    <col min="29" max="29" width="8.36328125" style="3" customWidth="1"/>
    <col min="30" max="30" width="15.81640625" customWidth="1"/>
    <col min="31" max="31" width="10.81640625" style="3" customWidth="1"/>
    <col min="32" max="32" width="2.08984375" customWidth="1"/>
    <col min="33" max="33" width="81.08984375" customWidth="1"/>
    <col min="34" max="34" width="13.54296875" customWidth="1"/>
    <col min="35" max="35" width="16" customWidth="1"/>
    <col min="36" max="36" width="17.08984375" customWidth="1"/>
    <col min="37" max="37" width="13" customWidth="1"/>
    <col min="38" max="38" width="12.54296875" customWidth="1"/>
    <col min="39" max="39" width="19.7265625" customWidth="1"/>
  </cols>
  <sheetData>
    <row r="1" spans="1:33" ht="19" thickBot="1" x14ac:dyDescent="0.5">
      <c r="A1" s="1" t="s">
        <v>0</v>
      </c>
      <c r="C1" s="1"/>
      <c r="D1" s="1"/>
      <c r="E1" s="1"/>
      <c r="F1" s="1"/>
      <c r="G1" s="1"/>
      <c r="H1" s="1"/>
      <c r="I1" s="1"/>
      <c r="J1" s="1"/>
      <c r="K1" s="1"/>
      <c r="L1" s="1"/>
      <c r="M1" s="1"/>
      <c r="N1" s="1"/>
      <c r="O1" s="1"/>
      <c r="P1" s="1"/>
      <c r="Q1" s="1"/>
      <c r="R1" s="1"/>
      <c r="S1" s="1"/>
      <c r="T1" s="1"/>
      <c r="U1" s="1"/>
      <c r="V1" s="1"/>
      <c r="W1" s="1"/>
      <c r="X1" s="1"/>
      <c r="Y1" s="1"/>
      <c r="Z1" s="1"/>
      <c r="AA1" s="1"/>
      <c r="AB1" s="1"/>
      <c r="AC1" s="2"/>
    </row>
    <row r="2" spans="1:33" ht="18.5" x14ac:dyDescent="0.45">
      <c r="A2" s="1"/>
      <c r="C2" s="1"/>
      <c r="D2" s="1"/>
      <c r="E2" s="1"/>
      <c r="F2" s="1"/>
      <c r="G2" s="80" t="s">
        <v>50</v>
      </c>
      <c r="H2" s="81"/>
      <c r="I2" s="81"/>
      <c r="J2" s="81"/>
      <c r="K2" s="81"/>
      <c r="L2" s="81"/>
      <c r="M2" s="81"/>
      <c r="N2" s="82"/>
      <c r="O2" s="1"/>
      <c r="P2" s="1"/>
      <c r="Q2" s="1"/>
      <c r="R2" s="1"/>
      <c r="S2" s="1"/>
      <c r="T2" s="1"/>
      <c r="U2" s="1"/>
      <c r="V2" s="1"/>
      <c r="W2" s="1"/>
      <c r="X2" s="1"/>
      <c r="Y2" s="1"/>
      <c r="Z2" s="1"/>
      <c r="AA2" s="1"/>
      <c r="AB2" s="1"/>
      <c r="AC2" s="2"/>
    </row>
    <row r="3" spans="1:33" ht="18.5" x14ac:dyDescent="0.45">
      <c r="A3" s="22" t="s">
        <v>1</v>
      </c>
      <c r="B3" s="77" t="s">
        <v>2</v>
      </c>
      <c r="C3" s="77"/>
      <c r="D3" s="1"/>
      <c r="E3" s="1"/>
      <c r="F3" s="1"/>
      <c r="G3" s="83"/>
      <c r="H3" s="84"/>
      <c r="I3" s="84"/>
      <c r="J3" s="84"/>
      <c r="K3" s="84"/>
      <c r="L3" s="84"/>
      <c r="M3" s="84"/>
      <c r="N3" s="85"/>
      <c r="O3" s="1"/>
      <c r="P3" s="1"/>
      <c r="Q3" s="1"/>
      <c r="R3" s="1"/>
      <c r="S3" s="1"/>
      <c r="T3" s="1"/>
      <c r="U3" s="1"/>
      <c r="V3" s="1"/>
      <c r="W3" s="1"/>
      <c r="X3" s="1"/>
      <c r="Y3" s="1"/>
      <c r="Z3" s="1"/>
      <c r="AA3" s="1"/>
      <c r="AB3" s="1"/>
      <c r="AC3" s="2"/>
    </row>
    <row r="4" spans="1:33" ht="43.5" customHeight="1" x14ac:dyDescent="0.45">
      <c r="A4" s="22" t="s">
        <v>3</v>
      </c>
      <c r="B4" s="77" t="s">
        <v>4</v>
      </c>
      <c r="C4" s="77"/>
      <c r="D4" s="1"/>
      <c r="E4" s="1"/>
      <c r="F4" s="1"/>
      <c r="G4" s="83"/>
      <c r="H4" s="84"/>
      <c r="I4" s="84"/>
      <c r="J4" s="84"/>
      <c r="K4" s="84"/>
      <c r="L4" s="84"/>
      <c r="M4" s="84"/>
      <c r="N4" s="85"/>
      <c r="O4" s="1"/>
      <c r="P4" s="1"/>
      <c r="Q4" s="1"/>
      <c r="R4" s="1"/>
      <c r="S4" s="1"/>
      <c r="T4" s="1"/>
      <c r="U4" s="1"/>
      <c r="V4" s="1"/>
      <c r="W4" s="1"/>
      <c r="X4" s="1"/>
      <c r="Y4" s="1"/>
      <c r="Z4" s="1"/>
      <c r="AA4" s="1"/>
      <c r="AB4" s="1"/>
      <c r="AC4" s="2"/>
    </row>
    <row r="5" spans="1:33" ht="18.5" x14ac:dyDescent="0.45">
      <c r="A5" s="22" t="s">
        <v>5</v>
      </c>
      <c r="B5" s="78"/>
      <c r="C5" s="78"/>
      <c r="D5" s="1"/>
      <c r="E5" s="1"/>
      <c r="F5" s="1"/>
      <c r="G5" s="83"/>
      <c r="H5" s="84"/>
      <c r="I5" s="84"/>
      <c r="J5" s="84"/>
      <c r="K5" s="84"/>
      <c r="L5" s="84"/>
      <c r="M5" s="84"/>
      <c r="N5" s="85"/>
      <c r="O5" s="1"/>
      <c r="P5" s="1"/>
      <c r="Q5" s="1"/>
      <c r="R5" s="1"/>
      <c r="S5" s="1"/>
      <c r="T5" s="1"/>
      <c r="U5" s="1"/>
      <c r="V5" s="1"/>
      <c r="W5" s="1"/>
      <c r="X5" s="1"/>
      <c r="Y5" s="1"/>
      <c r="Z5" s="1"/>
      <c r="AA5" s="1"/>
      <c r="AB5" s="1"/>
      <c r="AC5" s="2"/>
    </row>
    <row r="6" spans="1:33" ht="19" thickBot="1" x14ac:dyDescent="0.5">
      <c r="A6" s="1"/>
      <c r="E6" s="10"/>
      <c r="F6" s="10"/>
      <c r="G6" s="86"/>
      <c r="H6" s="87"/>
      <c r="I6" s="87"/>
      <c r="J6" s="87"/>
      <c r="K6" s="87"/>
      <c r="L6" s="87"/>
      <c r="M6" s="87"/>
      <c r="N6" s="88"/>
      <c r="O6" s="10"/>
      <c r="P6" s="10"/>
      <c r="Q6" s="10"/>
      <c r="R6" s="10"/>
      <c r="S6" s="10"/>
      <c r="T6" s="10"/>
      <c r="U6" s="10"/>
      <c r="V6" s="10"/>
      <c r="W6" s="10"/>
      <c r="X6" s="10"/>
      <c r="Y6" s="10"/>
      <c r="Z6" s="10"/>
      <c r="AA6" s="10"/>
      <c r="AB6" s="10"/>
      <c r="AC6" s="11"/>
    </row>
    <row r="7" spans="1:33" ht="16.5" customHeight="1" x14ac:dyDescent="0.35">
      <c r="A7" s="79" t="s">
        <v>6</v>
      </c>
      <c r="B7" s="79"/>
      <c r="C7" s="79"/>
      <c r="E7" s="10"/>
      <c r="F7" s="10"/>
      <c r="G7" s="10"/>
      <c r="H7" s="10"/>
      <c r="I7" s="10"/>
      <c r="J7" s="10"/>
      <c r="K7" s="10"/>
      <c r="L7" s="10"/>
      <c r="M7" s="10"/>
      <c r="N7" s="10"/>
      <c r="O7" s="10"/>
      <c r="P7" s="10"/>
      <c r="Q7" s="10"/>
      <c r="R7" s="10"/>
      <c r="S7" s="10"/>
      <c r="T7" s="10"/>
      <c r="U7" s="10"/>
      <c r="V7" s="10"/>
      <c r="W7" s="10"/>
      <c r="X7" s="10"/>
      <c r="Y7" s="10"/>
      <c r="Z7" s="10"/>
      <c r="AA7" s="10"/>
      <c r="AB7" s="10"/>
      <c r="AC7" s="11"/>
    </row>
    <row r="8" spans="1:33" ht="18.5" x14ac:dyDescent="0.45">
      <c r="A8" s="1"/>
      <c r="E8" s="10"/>
      <c r="F8" s="10"/>
      <c r="G8" s="10"/>
      <c r="H8" s="10"/>
      <c r="I8" s="10"/>
      <c r="J8" s="10"/>
      <c r="K8" s="10"/>
      <c r="L8" s="10"/>
      <c r="M8" s="10"/>
      <c r="N8" s="10"/>
      <c r="O8" s="10"/>
      <c r="P8" s="10"/>
      <c r="Q8" s="10"/>
      <c r="R8" s="10"/>
      <c r="S8" s="10"/>
      <c r="T8" s="10"/>
      <c r="U8" s="10"/>
      <c r="V8" s="10"/>
      <c r="W8" s="10"/>
      <c r="X8" s="10"/>
      <c r="Y8" s="10"/>
      <c r="Z8" s="10"/>
      <c r="AA8" s="10"/>
      <c r="AB8" s="10"/>
      <c r="AC8" s="11"/>
    </row>
    <row r="9" spans="1:33" ht="54.75" customHeight="1" x14ac:dyDescent="0.35">
      <c r="A9" s="49" t="s">
        <v>7</v>
      </c>
      <c r="B9" s="49" t="s">
        <v>8</v>
      </c>
      <c r="C9" s="49" t="s">
        <v>9</v>
      </c>
      <c r="D9" s="49" t="s">
        <v>10</v>
      </c>
      <c r="E9" s="45">
        <v>45505</v>
      </c>
      <c r="F9" s="45">
        <v>45536</v>
      </c>
      <c r="G9" s="45">
        <v>45566</v>
      </c>
      <c r="H9" s="45">
        <v>45597</v>
      </c>
      <c r="I9" s="45">
        <v>45627</v>
      </c>
      <c r="J9" s="45">
        <v>45658</v>
      </c>
      <c r="K9" s="45">
        <v>45689</v>
      </c>
      <c r="L9" s="45">
        <v>45717</v>
      </c>
      <c r="M9" s="45">
        <v>45748</v>
      </c>
      <c r="N9" s="45">
        <v>45778</v>
      </c>
      <c r="O9" s="45">
        <v>45809</v>
      </c>
      <c r="P9" s="45">
        <v>45839</v>
      </c>
      <c r="Q9" s="45">
        <v>45870</v>
      </c>
      <c r="R9" s="45">
        <v>45901</v>
      </c>
      <c r="S9" s="45">
        <v>45931</v>
      </c>
      <c r="T9" s="45">
        <v>45962</v>
      </c>
      <c r="U9" s="45">
        <v>45992</v>
      </c>
      <c r="V9" s="45">
        <v>46023</v>
      </c>
      <c r="W9" s="45">
        <v>46054</v>
      </c>
      <c r="X9" s="45">
        <v>46082</v>
      </c>
      <c r="Y9" s="45">
        <v>46113</v>
      </c>
      <c r="Z9" s="45">
        <v>46143</v>
      </c>
      <c r="AA9" s="45">
        <v>46174</v>
      </c>
      <c r="AB9" s="45">
        <v>46204</v>
      </c>
      <c r="AC9" s="45">
        <v>46235</v>
      </c>
      <c r="AD9" s="45" t="s">
        <v>11</v>
      </c>
      <c r="AE9" s="50" t="s">
        <v>12</v>
      </c>
      <c r="AF9" s="47"/>
      <c r="AG9" s="45" t="s">
        <v>13</v>
      </c>
    </row>
    <row r="10" spans="1:33" s="15" customFormat="1" ht="20.25" customHeight="1" x14ac:dyDescent="0.35">
      <c r="A10" s="46"/>
      <c r="B10" s="46"/>
      <c r="C10" s="46"/>
      <c r="D10" s="56">
        <v>0</v>
      </c>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2">
        <f>SUM(E10:AC10)</f>
        <v>0</v>
      </c>
      <c r="AE10" s="53">
        <f>SUM(E10:AC10)*D10</f>
        <v>0</v>
      </c>
      <c r="AF10" s="48"/>
      <c r="AG10" s="46"/>
    </row>
    <row r="11" spans="1:33" s="15" customFormat="1" ht="20.25" customHeight="1" x14ac:dyDescent="0.35">
      <c r="A11" s="46"/>
      <c r="B11" s="46"/>
      <c r="C11" s="46"/>
      <c r="D11" s="56">
        <v>0</v>
      </c>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2">
        <f t="shared" ref="AD11:AD16" si="0">SUM(E11:AC11)</f>
        <v>0</v>
      </c>
      <c r="AE11" s="53">
        <f t="shared" ref="AE11:AE16" si="1">SUM(E11:AC11)*D11</f>
        <v>0</v>
      </c>
      <c r="AF11" s="48"/>
      <c r="AG11" s="46"/>
    </row>
    <row r="12" spans="1:33" s="15" customFormat="1" ht="20.25" customHeight="1" x14ac:dyDescent="0.35">
      <c r="A12" s="46"/>
      <c r="B12" s="54"/>
      <c r="C12" s="46"/>
      <c r="D12" s="56">
        <v>0</v>
      </c>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2">
        <f t="shared" si="0"/>
        <v>0</v>
      </c>
      <c r="AE12" s="53">
        <f t="shared" si="1"/>
        <v>0</v>
      </c>
      <c r="AF12" s="48"/>
      <c r="AG12" s="46"/>
    </row>
    <row r="13" spans="1:33" s="15" customFormat="1" ht="20.25" customHeight="1" x14ac:dyDescent="0.35">
      <c r="A13" s="46"/>
      <c r="B13" s="54"/>
      <c r="C13" s="46"/>
      <c r="D13" s="56">
        <v>0</v>
      </c>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2">
        <f t="shared" si="0"/>
        <v>0</v>
      </c>
      <c r="AE13" s="53">
        <f t="shared" si="1"/>
        <v>0</v>
      </c>
      <c r="AF13" s="48"/>
      <c r="AG13" s="46"/>
    </row>
    <row r="14" spans="1:33" s="15" customFormat="1" ht="20.25" customHeight="1" x14ac:dyDescent="0.35">
      <c r="A14" s="46"/>
      <c r="B14" s="54"/>
      <c r="C14" s="46"/>
      <c r="D14" s="56">
        <v>0</v>
      </c>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2">
        <f t="shared" si="0"/>
        <v>0</v>
      </c>
      <c r="AE14" s="53">
        <f t="shared" si="1"/>
        <v>0</v>
      </c>
      <c r="AF14" s="48"/>
      <c r="AG14" s="46"/>
    </row>
    <row r="15" spans="1:33" s="15" customFormat="1" ht="20.25" customHeight="1" x14ac:dyDescent="0.35">
      <c r="A15" s="46"/>
      <c r="B15" s="46"/>
      <c r="C15" s="46"/>
      <c r="D15" s="56">
        <v>0</v>
      </c>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2">
        <f t="shared" si="0"/>
        <v>0</v>
      </c>
      <c r="AE15" s="53">
        <f t="shared" si="1"/>
        <v>0</v>
      </c>
      <c r="AF15" s="48"/>
      <c r="AG15" s="46"/>
    </row>
    <row r="16" spans="1:33" s="15" customFormat="1" ht="20.25" customHeight="1" x14ac:dyDescent="0.35">
      <c r="A16" s="46"/>
      <c r="B16" s="46"/>
      <c r="C16" s="46"/>
      <c r="D16" s="56">
        <v>0</v>
      </c>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2">
        <f t="shared" si="0"/>
        <v>0</v>
      </c>
      <c r="AE16" s="53">
        <f t="shared" si="1"/>
        <v>0</v>
      </c>
      <c r="AF16" s="48"/>
      <c r="AG16" s="46"/>
    </row>
    <row r="17" spans="1:33" s="15" customFormat="1" ht="19.5" customHeight="1" x14ac:dyDescent="0.35">
      <c r="A17" s="57" t="s">
        <v>14</v>
      </c>
      <c r="B17" s="57"/>
      <c r="C17" s="57"/>
      <c r="D17" s="58"/>
      <c r="E17" s="59"/>
      <c r="F17" s="59"/>
      <c r="G17" s="59"/>
      <c r="H17" s="59"/>
      <c r="I17" s="59"/>
      <c r="J17" s="59"/>
      <c r="K17" s="59"/>
      <c r="L17" s="59"/>
      <c r="M17" s="59"/>
      <c r="N17" s="59"/>
      <c r="O17" s="59"/>
      <c r="P17" s="59"/>
      <c r="Q17" s="59"/>
      <c r="R17" s="59"/>
      <c r="S17" s="59"/>
      <c r="T17" s="59"/>
      <c r="U17" s="59"/>
      <c r="V17" s="59"/>
      <c r="W17" s="59"/>
      <c r="X17" s="59"/>
      <c r="Y17" s="59"/>
      <c r="Z17" s="59"/>
      <c r="AA17" s="59"/>
      <c r="AB17" s="59"/>
      <c r="AC17" s="60"/>
      <c r="AD17" s="61"/>
      <c r="AE17" s="62">
        <v>25000</v>
      </c>
      <c r="AF17" s="48"/>
      <c r="AG17" s="57" t="s">
        <v>15</v>
      </c>
    </row>
    <row r="18" spans="1:33" ht="22.5" customHeight="1" x14ac:dyDescent="0.35">
      <c r="E18" s="12"/>
      <c r="F18" s="12"/>
      <c r="G18" s="12"/>
      <c r="H18" s="12"/>
      <c r="I18" s="12"/>
      <c r="J18" s="12"/>
      <c r="K18" s="12"/>
      <c r="L18" s="12"/>
      <c r="M18" s="12"/>
      <c r="N18" s="12"/>
      <c r="O18" s="12"/>
      <c r="P18" s="12"/>
      <c r="Q18" s="12"/>
      <c r="R18" s="12"/>
      <c r="S18" s="12"/>
      <c r="T18" s="12"/>
      <c r="U18" s="12"/>
      <c r="V18" s="12"/>
      <c r="W18" s="12"/>
      <c r="X18" s="12"/>
      <c r="Y18" s="12"/>
      <c r="Z18" s="12"/>
      <c r="AA18" s="20" t="s">
        <v>16</v>
      </c>
      <c r="AB18" s="20"/>
      <c r="AC18" s="13"/>
      <c r="AD18" s="21">
        <f>SUM(AD10:AD17)</f>
        <v>0</v>
      </c>
      <c r="AE18"/>
    </row>
    <row r="19" spans="1:33" s="15" customFormat="1" ht="24" customHeight="1" x14ac:dyDescent="0.35">
      <c r="A19" s="14" t="s">
        <v>17</v>
      </c>
      <c r="AD19" s="15" t="s">
        <v>18</v>
      </c>
      <c r="AE19" s="18">
        <f>SUM(AE10:AE17)</f>
        <v>25000</v>
      </c>
    </row>
    <row r="20" spans="1:33" x14ac:dyDescent="0.35">
      <c r="A20" s="7" t="s">
        <v>19</v>
      </c>
      <c r="AE20"/>
    </row>
    <row r="21" spans="1:33" x14ac:dyDescent="0.35">
      <c r="A21" s="7" t="s">
        <v>20</v>
      </c>
      <c r="AC21" s="7" t="s">
        <v>21</v>
      </c>
      <c r="AD21" s="7"/>
      <c r="AE21" s="43" t="str">
        <f>IF(AD18=480,"Yes","No")</f>
        <v>No</v>
      </c>
      <c r="AF21" s="43"/>
      <c r="AG21" s="44" t="str">
        <f>IF(AE21="YES","","Need to allocate a total of 480 days")</f>
        <v>Need to allocate a total of 480 days</v>
      </c>
    </row>
    <row r="22" spans="1:33" x14ac:dyDescent="0.35">
      <c r="A22" s="7" t="s">
        <v>22</v>
      </c>
    </row>
  </sheetData>
  <mergeCells count="5">
    <mergeCell ref="B3:C3"/>
    <mergeCell ref="B4:C4"/>
    <mergeCell ref="B5:C5"/>
    <mergeCell ref="A7:C7"/>
    <mergeCell ref="G2:N6"/>
  </mergeCells>
  <pageMargins left="0.11811023622047245" right="0.11811023622047245" top="0.74803149606299213" bottom="0.74803149606299213" header="0.31496062992125984" footer="0.31496062992125984"/>
  <pageSetup paperSize="8" orientation="landscape" verticalDpi="4" r:id="rId1"/>
  <headerFooter>
    <oddHeader>&amp;C&amp;"Calibri"&amp;10&amp;K000000 UK OFFICIAL&amp;1#_x000D_&amp;"Calibri"&amp;11&amp;K000000&amp;"Calibri"&amp;11&amp;K000000</oddHeader>
    <oddFooter>&amp;C&amp;"Calibri"&amp;11&amp;K000000_x000D_&amp;1#&amp;"Calibri"&amp;10&amp;K000000 UK OFFICIAL</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EC2ED-E5B0-4C34-85B8-C15180E14AE8}">
  <sheetPr>
    <tabColor theme="0"/>
  </sheetPr>
  <dimension ref="A1:I34"/>
  <sheetViews>
    <sheetView showGridLines="0" zoomScale="80" zoomScaleNormal="80" workbookViewId="0">
      <selection activeCell="B23" sqref="B23"/>
    </sheetView>
  </sheetViews>
  <sheetFormatPr defaultRowHeight="14.5" x14ac:dyDescent="0.35"/>
  <cols>
    <col min="1" max="1" width="57.08984375" customWidth="1"/>
    <col min="2" max="2" width="51.26953125" customWidth="1"/>
    <col min="4" max="5" width="34.26953125" customWidth="1"/>
  </cols>
  <sheetData>
    <row r="1" spans="1:9" ht="18" x14ac:dyDescent="0.35">
      <c r="A1" s="31" t="s">
        <v>23</v>
      </c>
    </row>
    <row r="3" spans="1:9" ht="49.5" customHeight="1" x14ac:dyDescent="0.35">
      <c r="A3" s="32" t="s">
        <v>1</v>
      </c>
      <c r="B3" s="23" t="s">
        <v>2</v>
      </c>
      <c r="C3" s="33"/>
      <c r="D3" s="98" t="s">
        <v>24</v>
      </c>
      <c r="E3" s="98"/>
      <c r="F3" s="98"/>
      <c r="G3" s="98"/>
      <c r="H3" s="98"/>
      <c r="I3" s="98"/>
    </row>
    <row r="4" spans="1:9" ht="49.5" customHeight="1" x14ac:dyDescent="0.35">
      <c r="A4" s="32" t="s">
        <v>3</v>
      </c>
      <c r="B4" s="23" t="s">
        <v>4</v>
      </c>
      <c r="C4" s="33"/>
      <c r="D4" s="98"/>
      <c r="E4" s="98"/>
      <c r="F4" s="98"/>
      <c r="G4" s="98"/>
      <c r="H4" s="98"/>
      <c r="I4" s="98"/>
    </row>
    <row r="5" spans="1:9" ht="26.25" customHeight="1" x14ac:dyDescent="0.35">
      <c r="A5" s="32" t="s">
        <v>5</v>
      </c>
      <c r="B5" s="24"/>
      <c r="C5" s="33"/>
      <c r="D5" s="98"/>
      <c r="E5" s="98"/>
      <c r="F5" s="98"/>
      <c r="G5" s="98"/>
      <c r="H5" s="98"/>
      <c r="I5" s="98"/>
    </row>
    <row r="6" spans="1:9" x14ac:dyDescent="0.35">
      <c r="A6" s="34"/>
      <c r="B6" s="35"/>
      <c r="C6" s="33"/>
      <c r="D6" s="98"/>
      <c r="E6" s="98"/>
      <c r="F6" s="98"/>
      <c r="G6" s="98"/>
      <c r="H6" s="98"/>
      <c r="I6" s="98"/>
    </row>
    <row r="7" spans="1:9" ht="45" customHeight="1" x14ac:dyDescent="0.35">
      <c r="A7" s="95" t="s">
        <v>6</v>
      </c>
      <c r="B7" s="96"/>
      <c r="C7" s="33"/>
      <c r="D7" s="98"/>
      <c r="E7" s="98"/>
      <c r="F7" s="98"/>
      <c r="G7" s="98"/>
      <c r="H7" s="98"/>
      <c r="I7" s="98"/>
    </row>
    <row r="8" spans="1:9" ht="15.5" x14ac:dyDescent="0.35">
      <c r="A8" s="36"/>
      <c r="B8" s="37"/>
      <c r="C8" s="34"/>
      <c r="D8" s="34"/>
      <c r="E8" s="34"/>
    </row>
    <row r="9" spans="1:9" ht="42" x14ac:dyDescent="0.35">
      <c r="A9" s="38" t="s">
        <v>25</v>
      </c>
      <c r="B9" s="38" t="s">
        <v>26</v>
      </c>
      <c r="C9" s="39"/>
      <c r="D9" s="97" t="s">
        <v>13</v>
      </c>
      <c r="E9" s="97"/>
    </row>
    <row r="10" spans="1:9" ht="7.5" customHeight="1" x14ac:dyDescent="0.35">
      <c r="A10" s="40"/>
      <c r="B10" s="41"/>
    </row>
    <row r="11" spans="1:9" x14ac:dyDescent="0.35">
      <c r="A11" s="69"/>
      <c r="B11" s="74">
        <v>0</v>
      </c>
      <c r="C11" s="34"/>
      <c r="D11" s="89"/>
      <c r="E11" s="90"/>
    </row>
    <row r="12" spans="1:9" x14ac:dyDescent="0.35">
      <c r="A12" s="69"/>
      <c r="B12" s="74">
        <v>0</v>
      </c>
      <c r="C12" s="34"/>
      <c r="D12" s="89"/>
      <c r="E12" s="90"/>
    </row>
    <row r="13" spans="1:9" x14ac:dyDescent="0.35">
      <c r="A13" s="71"/>
      <c r="B13" s="74">
        <v>0</v>
      </c>
      <c r="C13" s="34"/>
      <c r="D13" s="89"/>
      <c r="E13" s="90"/>
    </row>
    <row r="14" spans="1:9" x14ac:dyDescent="0.35">
      <c r="A14" s="70"/>
      <c r="B14" s="74">
        <v>0</v>
      </c>
      <c r="C14" s="34"/>
      <c r="D14" s="89"/>
      <c r="E14" s="90"/>
    </row>
    <row r="15" spans="1:9" x14ac:dyDescent="0.35">
      <c r="A15" s="70"/>
      <c r="B15" s="74">
        <v>0</v>
      </c>
      <c r="C15" s="34"/>
      <c r="D15" s="89"/>
      <c r="E15" s="90"/>
    </row>
    <row r="16" spans="1:9" x14ac:dyDescent="0.35">
      <c r="A16" s="42"/>
      <c r="B16" s="75">
        <v>0</v>
      </c>
      <c r="C16" s="34"/>
      <c r="D16" s="91"/>
      <c r="E16" s="92"/>
    </row>
    <row r="17" spans="1:5" x14ac:dyDescent="0.35">
      <c r="A17" s="42"/>
      <c r="B17" s="75">
        <v>0</v>
      </c>
      <c r="C17" s="34"/>
      <c r="D17" s="91"/>
      <c r="E17" s="92"/>
    </row>
    <row r="18" spans="1:5" x14ac:dyDescent="0.35">
      <c r="A18" s="42"/>
      <c r="B18" s="75">
        <v>0</v>
      </c>
      <c r="C18" s="34"/>
      <c r="D18" s="91"/>
      <c r="E18" s="92"/>
    </row>
    <row r="19" spans="1:5" x14ac:dyDescent="0.35">
      <c r="A19" s="42"/>
      <c r="B19" s="75">
        <v>0</v>
      </c>
      <c r="C19" s="34"/>
      <c r="D19" s="91"/>
      <c r="E19" s="92"/>
    </row>
    <row r="20" spans="1:5" x14ac:dyDescent="0.35">
      <c r="A20" s="72"/>
      <c r="B20" s="72">
        <v>0</v>
      </c>
      <c r="C20" s="34"/>
      <c r="D20" s="93"/>
      <c r="E20" s="94"/>
    </row>
    <row r="21" spans="1:5" x14ac:dyDescent="0.35">
      <c r="A21" s="72"/>
      <c r="B21" s="72">
        <v>0</v>
      </c>
      <c r="C21" s="34"/>
      <c r="D21" s="93"/>
      <c r="E21" s="94"/>
    </row>
    <row r="22" spans="1:5" x14ac:dyDescent="0.35">
      <c r="A22" s="72"/>
      <c r="B22" s="72">
        <v>0</v>
      </c>
      <c r="C22" s="34"/>
      <c r="D22" s="93"/>
      <c r="E22" s="94"/>
    </row>
    <row r="23" spans="1:5" x14ac:dyDescent="0.35">
      <c r="A23" s="70"/>
      <c r="B23" s="74">
        <v>0</v>
      </c>
      <c r="C23" s="34"/>
      <c r="D23" s="89"/>
      <c r="E23" s="90"/>
    </row>
    <row r="24" spans="1:5" x14ac:dyDescent="0.35">
      <c r="A24" s="70"/>
      <c r="B24" s="74">
        <v>0</v>
      </c>
      <c r="C24" s="34"/>
      <c r="D24" s="89"/>
      <c r="E24" s="90"/>
    </row>
    <row r="25" spans="1:5" x14ac:dyDescent="0.35">
      <c r="A25" s="70"/>
      <c r="B25" s="74">
        <v>0</v>
      </c>
      <c r="C25" s="34"/>
      <c r="D25" s="89"/>
      <c r="E25" s="90"/>
    </row>
    <row r="26" spans="1:5" x14ac:dyDescent="0.35">
      <c r="A26" s="70"/>
      <c r="B26" s="74">
        <v>0</v>
      </c>
      <c r="C26" s="34"/>
      <c r="D26" s="89"/>
      <c r="E26" s="90"/>
    </row>
    <row r="27" spans="1:5" x14ac:dyDescent="0.35">
      <c r="A27" s="70"/>
      <c r="B27" s="74">
        <v>0</v>
      </c>
      <c r="C27" s="34"/>
      <c r="D27" s="89"/>
      <c r="E27" s="90"/>
    </row>
    <row r="28" spans="1:5" x14ac:dyDescent="0.35">
      <c r="A28" s="70"/>
      <c r="B28" s="74">
        <v>0</v>
      </c>
      <c r="C28" s="34"/>
      <c r="D28" s="89"/>
      <c r="E28" s="90"/>
    </row>
    <row r="29" spans="1:5" x14ac:dyDescent="0.35">
      <c r="A29" s="70"/>
      <c r="B29" s="74">
        <v>0</v>
      </c>
      <c r="C29" s="34"/>
      <c r="D29" s="89"/>
      <c r="E29" s="90"/>
    </row>
    <row r="30" spans="1:5" x14ac:dyDescent="0.35">
      <c r="A30" s="70"/>
      <c r="B30" s="74">
        <v>0</v>
      </c>
      <c r="C30" s="34"/>
      <c r="D30" s="89"/>
      <c r="E30" s="90"/>
    </row>
    <row r="31" spans="1:5" x14ac:dyDescent="0.35">
      <c r="A31" s="70"/>
      <c r="B31" s="74">
        <v>0</v>
      </c>
      <c r="C31" s="34"/>
      <c r="D31" s="89"/>
      <c r="E31" s="90"/>
    </row>
    <row r="32" spans="1:5" x14ac:dyDescent="0.35">
      <c r="A32" s="70"/>
      <c r="B32" s="74">
        <v>0</v>
      </c>
      <c r="C32" s="34"/>
      <c r="D32" s="89"/>
      <c r="E32" s="90"/>
    </row>
    <row r="33" spans="1:5" x14ac:dyDescent="0.35">
      <c r="A33" s="73"/>
      <c r="B33" s="74">
        <v>0</v>
      </c>
      <c r="C33" s="34"/>
      <c r="D33" s="89"/>
      <c r="E33" s="90"/>
    </row>
    <row r="34" spans="1:5" x14ac:dyDescent="0.35">
      <c r="A34" s="34" t="s">
        <v>27</v>
      </c>
      <c r="B34" s="76"/>
      <c r="C34" s="34"/>
      <c r="D34" s="34"/>
      <c r="E34" s="34"/>
    </row>
  </sheetData>
  <mergeCells count="26">
    <mergeCell ref="A7:B7"/>
    <mergeCell ref="D14:E14"/>
    <mergeCell ref="D9:E9"/>
    <mergeCell ref="D11:E11"/>
    <mergeCell ref="D12:E12"/>
    <mergeCell ref="D13:E13"/>
    <mergeCell ref="D3:I7"/>
    <mergeCell ref="D26:E26"/>
    <mergeCell ref="D15:E15"/>
    <mergeCell ref="D16:E16"/>
    <mergeCell ref="D17:E17"/>
    <mergeCell ref="D18:E18"/>
    <mergeCell ref="D19:E19"/>
    <mergeCell ref="D20:E20"/>
    <mergeCell ref="D21:E21"/>
    <mergeCell ref="D22:E22"/>
    <mergeCell ref="D23:E23"/>
    <mergeCell ref="D24:E24"/>
    <mergeCell ref="D25:E25"/>
    <mergeCell ref="D33:E33"/>
    <mergeCell ref="D27:E27"/>
    <mergeCell ref="D28:E28"/>
    <mergeCell ref="D29:E29"/>
    <mergeCell ref="D30:E30"/>
    <mergeCell ref="D31:E31"/>
    <mergeCell ref="D32:E32"/>
  </mergeCells>
  <pageMargins left="0.7" right="0.7" top="0.75" bottom="0.75" header="0.3" footer="0.3"/>
  <headerFooter>
    <oddHeader>&amp;C&amp;"Calibri"&amp;10&amp;K000000 UK OFFICIAL&amp;1#_x000D_</oddHeader>
    <oddFooter>&amp;C_x000D_&amp;1#&amp;"Calibri"&amp;10&amp;K000000 UK OFFICIAL</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68C12-ECED-45D9-8413-33EB8E92B8CD}">
  <sheetPr>
    <tabColor theme="0"/>
  </sheetPr>
  <dimension ref="A1:AG22"/>
  <sheetViews>
    <sheetView showGridLines="0" zoomScaleNormal="100" workbookViewId="0">
      <pane xSplit="4" ySplit="9" topLeftCell="E20" activePane="bottomRight" state="frozen"/>
      <selection pane="topRight" activeCell="E1" sqref="E1"/>
      <selection pane="bottomLeft" activeCell="A4" sqref="A4"/>
      <selection pane="bottomRight" activeCell="AG24" sqref="AG24"/>
    </sheetView>
  </sheetViews>
  <sheetFormatPr defaultColWidth="8.81640625" defaultRowHeight="14.5" x14ac:dyDescent="0.35"/>
  <cols>
    <col min="1" max="1" width="37" customWidth="1"/>
    <col min="2" max="2" width="15.08984375" customWidth="1"/>
    <col min="3" max="3" width="41.36328125" customWidth="1"/>
    <col min="4" max="4" width="10.26953125" customWidth="1"/>
    <col min="5" max="28" width="7.7265625" customWidth="1"/>
    <col min="29" max="29" width="8.36328125" style="3" customWidth="1"/>
    <col min="30" max="30" width="13.08984375" customWidth="1"/>
    <col min="31" max="31" width="10.81640625" style="3" customWidth="1"/>
    <col min="32" max="32" width="2.08984375" customWidth="1"/>
    <col min="33" max="33" width="81.08984375" customWidth="1"/>
    <col min="34" max="34" width="13.54296875" customWidth="1"/>
    <col min="35" max="35" width="16" customWidth="1"/>
    <col min="36" max="36" width="17.08984375" customWidth="1"/>
    <col min="37" max="37" width="13" customWidth="1"/>
    <col min="38" max="38" width="12.54296875" customWidth="1"/>
    <col min="39" max="39" width="19.7265625" customWidth="1"/>
  </cols>
  <sheetData>
    <row r="1" spans="1:33" ht="18.5" x14ac:dyDescent="0.45">
      <c r="A1" s="1" t="s">
        <v>28</v>
      </c>
      <c r="C1" s="1"/>
      <c r="D1" s="1"/>
      <c r="E1" s="1"/>
      <c r="F1" s="1"/>
      <c r="G1" s="1"/>
      <c r="H1" s="1"/>
      <c r="I1" s="1"/>
      <c r="J1" s="1"/>
      <c r="K1" s="1"/>
      <c r="L1" s="1"/>
      <c r="M1" s="1"/>
      <c r="N1" s="1"/>
      <c r="O1" s="1"/>
      <c r="P1" s="1"/>
      <c r="Q1" s="1"/>
      <c r="R1" s="1"/>
      <c r="S1" s="1"/>
      <c r="T1" s="1"/>
      <c r="U1" s="1"/>
      <c r="V1" s="1"/>
      <c r="W1" s="1"/>
      <c r="X1" s="1"/>
      <c r="Y1" s="1"/>
      <c r="Z1" s="1"/>
      <c r="AA1" s="1"/>
      <c r="AB1" s="1"/>
      <c r="AC1" s="2"/>
    </row>
    <row r="2" spans="1:33" ht="18.5" x14ac:dyDescent="0.45">
      <c r="A2" s="1"/>
      <c r="C2" s="1"/>
      <c r="D2" s="1"/>
      <c r="E2" s="1"/>
      <c r="F2" s="1"/>
      <c r="G2" s="1"/>
      <c r="H2" s="1"/>
      <c r="I2" s="1"/>
      <c r="J2" s="1"/>
      <c r="K2" s="1"/>
      <c r="L2" s="1"/>
      <c r="M2" s="1"/>
      <c r="N2" s="1"/>
      <c r="O2" s="1"/>
      <c r="P2" s="1"/>
      <c r="Q2" s="1"/>
      <c r="R2" s="1"/>
      <c r="S2" s="1"/>
      <c r="T2" s="1"/>
      <c r="U2" s="1"/>
      <c r="V2" s="1"/>
      <c r="W2" s="1"/>
      <c r="X2" s="1"/>
      <c r="Y2" s="1"/>
      <c r="Z2" s="1"/>
      <c r="AA2" s="1"/>
      <c r="AB2" s="1"/>
      <c r="AC2" s="2"/>
    </row>
    <row r="3" spans="1:33" ht="18.5" x14ac:dyDescent="0.45">
      <c r="A3" s="22" t="s">
        <v>1</v>
      </c>
      <c r="B3" s="77" t="s">
        <v>2</v>
      </c>
      <c r="C3" s="77"/>
      <c r="D3" s="1"/>
      <c r="E3" s="1"/>
      <c r="F3" s="1"/>
      <c r="G3" s="1"/>
      <c r="H3" s="1"/>
      <c r="I3" s="1"/>
      <c r="J3" s="1"/>
      <c r="K3" s="1"/>
      <c r="L3" s="1"/>
      <c r="M3" s="1"/>
      <c r="N3" s="1"/>
      <c r="O3" s="1"/>
      <c r="P3" s="1"/>
      <c r="Q3" s="1"/>
      <c r="R3" s="1"/>
      <c r="S3" s="1"/>
      <c r="T3" s="1"/>
      <c r="U3" s="1"/>
      <c r="V3" s="1"/>
      <c r="W3" s="1"/>
      <c r="X3" s="1"/>
      <c r="Y3" s="1"/>
      <c r="Z3" s="1"/>
      <c r="AA3" s="1"/>
      <c r="AB3" s="1"/>
      <c r="AC3" s="2"/>
    </row>
    <row r="4" spans="1:33" ht="43.5" customHeight="1" x14ac:dyDescent="0.45">
      <c r="A4" s="22" t="s">
        <v>3</v>
      </c>
      <c r="B4" s="77" t="s">
        <v>4</v>
      </c>
      <c r="C4" s="77"/>
      <c r="D4" s="1"/>
      <c r="E4" s="1"/>
      <c r="F4" s="1"/>
      <c r="G4" s="1"/>
      <c r="H4" s="1"/>
      <c r="I4" s="1"/>
      <c r="J4" s="1"/>
      <c r="K4" s="1"/>
      <c r="L4" s="1"/>
      <c r="M4" s="1"/>
      <c r="N4" s="1"/>
      <c r="O4" s="1"/>
      <c r="P4" s="1"/>
      <c r="Q4" s="1"/>
      <c r="R4" s="1"/>
      <c r="S4" s="1"/>
      <c r="T4" s="1"/>
      <c r="U4" s="1"/>
      <c r="V4" s="1"/>
      <c r="W4" s="1"/>
      <c r="X4" s="1"/>
      <c r="Y4" s="1"/>
      <c r="Z4" s="1"/>
      <c r="AA4" s="1"/>
      <c r="AB4" s="1"/>
      <c r="AC4" s="2"/>
    </row>
    <row r="5" spans="1:33" ht="18.5" x14ac:dyDescent="0.45">
      <c r="A5" s="22" t="s">
        <v>29</v>
      </c>
      <c r="B5" s="78" t="s">
        <v>30</v>
      </c>
      <c r="C5" s="78"/>
      <c r="D5" s="1"/>
      <c r="E5" s="1"/>
      <c r="F5" s="1"/>
      <c r="G5" s="1"/>
      <c r="H5" s="1"/>
      <c r="I5" s="1"/>
      <c r="J5" s="1"/>
      <c r="K5" s="1"/>
      <c r="L5" s="1"/>
      <c r="M5" s="1"/>
      <c r="N5" s="1"/>
      <c r="O5" s="1"/>
      <c r="P5" s="1"/>
      <c r="Q5" s="1"/>
      <c r="R5" s="1"/>
      <c r="S5" s="1"/>
      <c r="T5" s="1"/>
      <c r="U5" s="1"/>
      <c r="V5" s="1"/>
      <c r="W5" s="1"/>
      <c r="X5" s="1"/>
      <c r="Y5" s="1"/>
      <c r="Z5" s="1"/>
      <c r="AA5" s="1"/>
      <c r="AB5" s="1"/>
      <c r="AC5" s="2"/>
    </row>
    <row r="6" spans="1:33" ht="18.5" x14ac:dyDescent="0.45">
      <c r="A6" s="1"/>
      <c r="E6" s="10"/>
      <c r="F6" s="10"/>
      <c r="G6" s="10"/>
      <c r="H6" s="10"/>
      <c r="I6" s="10"/>
      <c r="J6" s="10"/>
      <c r="K6" s="10"/>
      <c r="L6" s="10"/>
      <c r="M6" s="10"/>
      <c r="N6" s="10"/>
      <c r="O6" s="10"/>
      <c r="P6" s="10"/>
      <c r="Q6" s="10"/>
      <c r="R6" s="10"/>
      <c r="S6" s="10"/>
      <c r="T6" s="10"/>
      <c r="U6" s="10"/>
      <c r="V6" s="10"/>
      <c r="W6" s="10"/>
      <c r="X6" s="10"/>
      <c r="Y6" s="10"/>
      <c r="Z6" s="10"/>
      <c r="AA6" s="10"/>
      <c r="AB6" s="10"/>
      <c r="AC6" s="11"/>
    </row>
    <row r="7" spans="1:33" ht="16.5" customHeight="1" x14ac:dyDescent="0.35">
      <c r="A7" s="79" t="s">
        <v>6</v>
      </c>
      <c r="B7" s="79"/>
      <c r="C7" s="79"/>
      <c r="E7" s="10"/>
      <c r="F7" s="10"/>
      <c r="G7" s="10"/>
      <c r="H7" s="10"/>
      <c r="I7" s="10"/>
      <c r="J7" s="10"/>
      <c r="K7" s="10"/>
      <c r="L7" s="10"/>
      <c r="M7" s="10"/>
      <c r="N7" s="10"/>
      <c r="O7" s="10"/>
      <c r="P7" s="10"/>
      <c r="Q7" s="10"/>
      <c r="R7" s="10"/>
      <c r="S7" s="10"/>
      <c r="T7" s="10"/>
      <c r="U7" s="10"/>
      <c r="V7" s="10"/>
      <c r="W7" s="10"/>
      <c r="X7" s="10"/>
      <c r="Y7" s="10"/>
      <c r="Z7" s="10"/>
      <c r="AA7" s="10"/>
      <c r="AB7" s="10"/>
      <c r="AC7" s="11"/>
    </row>
    <row r="8" spans="1:33" ht="18.5" x14ac:dyDescent="0.45">
      <c r="A8" s="1"/>
      <c r="E8" s="10"/>
      <c r="F8" s="10"/>
      <c r="G8" s="10"/>
      <c r="H8" s="10"/>
      <c r="I8" s="10"/>
      <c r="J8" s="10"/>
      <c r="K8" s="10"/>
      <c r="L8" s="10"/>
      <c r="M8" s="10"/>
      <c r="N8" s="10"/>
      <c r="O8" s="10"/>
      <c r="P8" s="10"/>
      <c r="Q8" s="10"/>
      <c r="R8" s="10"/>
      <c r="S8" s="10"/>
      <c r="T8" s="10"/>
      <c r="U8" s="10"/>
      <c r="V8" s="10"/>
      <c r="W8" s="10"/>
      <c r="X8" s="10"/>
      <c r="Y8" s="10"/>
      <c r="Z8" s="10"/>
      <c r="AA8" s="10"/>
      <c r="AB8" s="10"/>
      <c r="AC8" s="11"/>
    </row>
    <row r="9" spans="1:33" ht="54.75" customHeight="1" x14ac:dyDescent="0.35">
      <c r="A9" s="4" t="s">
        <v>7</v>
      </c>
      <c r="B9" s="4" t="s">
        <v>8</v>
      </c>
      <c r="C9" s="4" t="s">
        <v>9</v>
      </c>
      <c r="D9" s="4" t="s">
        <v>10</v>
      </c>
      <c r="E9" s="5">
        <v>45505</v>
      </c>
      <c r="F9" s="5">
        <v>45536</v>
      </c>
      <c r="G9" s="5">
        <v>45566</v>
      </c>
      <c r="H9" s="5">
        <v>45597</v>
      </c>
      <c r="I9" s="5">
        <v>45627</v>
      </c>
      <c r="J9" s="5">
        <v>45658</v>
      </c>
      <c r="K9" s="5">
        <v>45689</v>
      </c>
      <c r="L9" s="5">
        <v>45717</v>
      </c>
      <c r="M9" s="5">
        <v>45748</v>
      </c>
      <c r="N9" s="5">
        <v>45778</v>
      </c>
      <c r="O9" s="5">
        <v>45809</v>
      </c>
      <c r="P9" s="5">
        <v>45839</v>
      </c>
      <c r="Q9" s="5">
        <v>45870</v>
      </c>
      <c r="R9" s="5">
        <v>45901</v>
      </c>
      <c r="S9" s="5">
        <v>45931</v>
      </c>
      <c r="T9" s="5">
        <v>45962</v>
      </c>
      <c r="U9" s="5">
        <v>45992</v>
      </c>
      <c r="V9" s="5">
        <v>46023</v>
      </c>
      <c r="W9" s="5">
        <v>46054</v>
      </c>
      <c r="X9" s="5">
        <v>46082</v>
      </c>
      <c r="Y9" s="5">
        <v>46113</v>
      </c>
      <c r="Z9" s="5">
        <v>46143</v>
      </c>
      <c r="AA9" s="5">
        <v>46174</v>
      </c>
      <c r="AB9" s="5">
        <v>46204</v>
      </c>
      <c r="AC9" s="5">
        <v>46235</v>
      </c>
      <c r="AD9" s="5" t="s">
        <v>11</v>
      </c>
      <c r="AE9" s="6" t="s">
        <v>12</v>
      </c>
      <c r="AF9" s="8"/>
      <c r="AG9" s="5" t="s">
        <v>13</v>
      </c>
    </row>
    <row r="10" spans="1:33" s="15" customFormat="1" ht="20.25" customHeight="1" x14ac:dyDescent="0.35">
      <c r="A10" s="25" t="s">
        <v>31</v>
      </c>
      <c r="B10" s="25" t="s">
        <v>32</v>
      </c>
      <c r="C10" s="25" t="s">
        <v>33</v>
      </c>
      <c r="D10" s="26">
        <v>1100</v>
      </c>
      <c r="E10" s="28">
        <v>6</v>
      </c>
      <c r="F10" s="28">
        <v>6</v>
      </c>
      <c r="G10" s="28">
        <v>6</v>
      </c>
      <c r="H10" s="28">
        <v>6</v>
      </c>
      <c r="I10" s="28">
        <v>6</v>
      </c>
      <c r="J10" s="28">
        <v>5</v>
      </c>
      <c r="K10" s="28">
        <v>6</v>
      </c>
      <c r="L10" s="28">
        <v>6</v>
      </c>
      <c r="M10" s="28">
        <v>6</v>
      </c>
      <c r="N10" s="28">
        <v>6</v>
      </c>
      <c r="O10" s="28">
        <v>5</v>
      </c>
      <c r="P10" s="28">
        <v>6</v>
      </c>
      <c r="Q10" s="28">
        <v>5</v>
      </c>
      <c r="R10" s="28">
        <v>6</v>
      </c>
      <c r="S10" s="28">
        <v>6</v>
      </c>
      <c r="T10" s="28">
        <v>6</v>
      </c>
      <c r="U10" s="28">
        <v>6</v>
      </c>
      <c r="V10" s="28">
        <v>6</v>
      </c>
      <c r="W10" s="28">
        <v>6</v>
      </c>
      <c r="X10" s="28">
        <v>6</v>
      </c>
      <c r="Y10" s="28">
        <v>5</v>
      </c>
      <c r="Z10" s="28">
        <v>5</v>
      </c>
      <c r="AA10" s="28">
        <v>5</v>
      </c>
      <c r="AB10" s="28">
        <v>5</v>
      </c>
      <c r="AC10" s="28">
        <v>3</v>
      </c>
      <c r="AD10" s="30">
        <f t="shared" ref="AD10:AD15" si="0">SUM(E10:AC10)</f>
        <v>140</v>
      </c>
      <c r="AE10" s="19">
        <f t="shared" ref="AE10:AE15" si="1">SUM(E10:AC10)*D10</f>
        <v>154000</v>
      </c>
      <c r="AF10" s="16"/>
      <c r="AG10" s="25"/>
    </row>
    <row r="11" spans="1:33" s="15" customFormat="1" ht="20.25" customHeight="1" x14ac:dyDescent="0.35">
      <c r="A11" s="25" t="s">
        <v>34</v>
      </c>
      <c r="B11" s="25" t="s">
        <v>35</v>
      </c>
      <c r="C11" s="25" t="s">
        <v>36</v>
      </c>
      <c r="D11" s="26">
        <v>650</v>
      </c>
      <c r="E11" s="28">
        <v>3</v>
      </c>
      <c r="F11" s="28">
        <v>3</v>
      </c>
      <c r="G11" s="28">
        <v>2</v>
      </c>
      <c r="H11" s="28">
        <v>3</v>
      </c>
      <c r="I11" s="28">
        <v>2</v>
      </c>
      <c r="J11" s="28">
        <v>3</v>
      </c>
      <c r="K11" s="28">
        <v>2</v>
      </c>
      <c r="L11" s="28">
        <v>3</v>
      </c>
      <c r="M11" s="28">
        <v>2</v>
      </c>
      <c r="N11" s="28">
        <v>2</v>
      </c>
      <c r="O11" s="28">
        <v>3</v>
      </c>
      <c r="P11" s="28">
        <v>2</v>
      </c>
      <c r="Q11" s="28">
        <v>3</v>
      </c>
      <c r="R11" s="28">
        <v>3</v>
      </c>
      <c r="S11" s="28">
        <v>2</v>
      </c>
      <c r="T11" s="28">
        <v>3</v>
      </c>
      <c r="U11" s="28">
        <v>2</v>
      </c>
      <c r="V11" s="28">
        <v>3</v>
      </c>
      <c r="W11" s="28">
        <v>2</v>
      </c>
      <c r="X11" s="28">
        <v>3</v>
      </c>
      <c r="Y11" s="28">
        <v>2</v>
      </c>
      <c r="Z11" s="28">
        <v>2</v>
      </c>
      <c r="AA11" s="28">
        <v>3</v>
      </c>
      <c r="AB11" s="28">
        <v>1</v>
      </c>
      <c r="AC11" s="28">
        <v>1</v>
      </c>
      <c r="AD11" s="30">
        <f t="shared" si="0"/>
        <v>60</v>
      </c>
      <c r="AE11" s="19">
        <f t="shared" si="1"/>
        <v>39000</v>
      </c>
      <c r="AF11" s="16"/>
      <c r="AG11" s="25"/>
    </row>
    <row r="12" spans="1:33" s="15" customFormat="1" ht="20.25" customHeight="1" x14ac:dyDescent="0.35">
      <c r="A12" s="25" t="s">
        <v>37</v>
      </c>
      <c r="B12" s="27" t="s">
        <v>38</v>
      </c>
      <c r="C12" s="25" t="s">
        <v>39</v>
      </c>
      <c r="D12" s="26">
        <v>1100</v>
      </c>
      <c r="E12" s="28">
        <v>4</v>
      </c>
      <c r="F12" s="28">
        <v>4</v>
      </c>
      <c r="G12" s="28">
        <v>3</v>
      </c>
      <c r="H12" s="28">
        <v>4</v>
      </c>
      <c r="I12" s="28">
        <v>4</v>
      </c>
      <c r="J12" s="28">
        <v>3</v>
      </c>
      <c r="K12" s="28">
        <v>4</v>
      </c>
      <c r="L12" s="28">
        <v>4</v>
      </c>
      <c r="M12" s="28">
        <v>3</v>
      </c>
      <c r="N12" s="28">
        <v>4</v>
      </c>
      <c r="O12" s="28">
        <v>4</v>
      </c>
      <c r="P12" s="28">
        <v>4</v>
      </c>
      <c r="Q12" s="28">
        <v>4</v>
      </c>
      <c r="R12" s="28">
        <v>4</v>
      </c>
      <c r="S12" s="28">
        <v>3</v>
      </c>
      <c r="T12" s="28">
        <v>4</v>
      </c>
      <c r="U12" s="28">
        <v>4</v>
      </c>
      <c r="V12" s="28">
        <v>3</v>
      </c>
      <c r="W12" s="28">
        <v>4</v>
      </c>
      <c r="X12" s="28">
        <v>4</v>
      </c>
      <c r="Y12" s="28">
        <v>3</v>
      </c>
      <c r="Z12" s="28">
        <v>4</v>
      </c>
      <c r="AA12" s="28">
        <v>4</v>
      </c>
      <c r="AB12" s="28">
        <v>2</v>
      </c>
      <c r="AC12" s="28">
        <v>2</v>
      </c>
      <c r="AD12" s="30">
        <f t="shared" si="0"/>
        <v>90</v>
      </c>
      <c r="AE12" s="19">
        <f t="shared" si="1"/>
        <v>99000</v>
      </c>
      <c r="AF12" s="16"/>
      <c r="AG12" s="25"/>
    </row>
    <row r="13" spans="1:33" s="15" customFormat="1" ht="20.25" customHeight="1" x14ac:dyDescent="0.35">
      <c r="A13" s="25" t="s">
        <v>40</v>
      </c>
      <c r="B13" s="27" t="s">
        <v>41</v>
      </c>
      <c r="C13" s="25" t="s">
        <v>42</v>
      </c>
      <c r="D13" s="26">
        <v>700</v>
      </c>
      <c r="E13" s="28">
        <v>6</v>
      </c>
      <c r="F13" s="28">
        <v>5</v>
      </c>
      <c r="G13" s="28">
        <v>5</v>
      </c>
      <c r="H13" s="28">
        <v>5</v>
      </c>
      <c r="I13" s="28">
        <v>4</v>
      </c>
      <c r="J13" s="28">
        <v>5</v>
      </c>
      <c r="K13" s="28">
        <v>3</v>
      </c>
      <c r="L13" s="28">
        <v>7</v>
      </c>
      <c r="M13" s="28">
        <v>5</v>
      </c>
      <c r="N13" s="28">
        <v>5</v>
      </c>
      <c r="O13" s="28">
        <v>5</v>
      </c>
      <c r="P13" s="28">
        <v>5</v>
      </c>
      <c r="Q13" s="28">
        <v>5</v>
      </c>
      <c r="R13" s="28">
        <v>5</v>
      </c>
      <c r="S13" s="28">
        <v>5</v>
      </c>
      <c r="T13" s="28">
        <v>5</v>
      </c>
      <c r="U13" s="28">
        <v>4</v>
      </c>
      <c r="V13" s="28">
        <v>5</v>
      </c>
      <c r="W13" s="28">
        <v>4</v>
      </c>
      <c r="X13" s="28">
        <v>5</v>
      </c>
      <c r="Y13" s="28">
        <v>5</v>
      </c>
      <c r="Z13" s="28">
        <v>6</v>
      </c>
      <c r="AA13" s="28">
        <v>4</v>
      </c>
      <c r="AB13" s="28">
        <v>4</v>
      </c>
      <c r="AC13" s="28">
        <v>3</v>
      </c>
      <c r="AD13" s="30">
        <f t="shared" si="0"/>
        <v>120</v>
      </c>
      <c r="AE13" s="19">
        <f t="shared" si="1"/>
        <v>84000</v>
      </c>
      <c r="AF13" s="16"/>
      <c r="AG13" s="25"/>
    </row>
    <row r="14" spans="1:33" s="15" customFormat="1" ht="20.25" customHeight="1" x14ac:dyDescent="0.35">
      <c r="A14" s="25" t="s">
        <v>43</v>
      </c>
      <c r="B14" s="27" t="s">
        <v>44</v>
      </c>
      <c r="C14" s="25" t="s">
        <v>42</v>
      </c>
      <c r="D14" s="26">
        <v>650</v>
      </c>
      <c r="E14" s="28">
        <v>1</v>
      </c>
      <c r="F14" s="28">
        <v>1</v>
      </c>
      <c r="G14" s="28">
        <v>1</v>
      </c>
      <c r="H14" s="28">
        <v>1</v>
      </c>
      <c r="I14" s="28">
        <v>1</v>
      </c>
      <c r="J14" s="28">
        <v>1</v>
      </c>
      <c r="K14" s="28">
        <v>1</v>
      </c>
      <c r="L14" s="28">
        <v>1</v>
      </c>
      <c r="M14" s="28">
        <v>1</v>
      </c>
      <c r="N14" s="28">
        <v>1</v>
      </c>
      <c r="O14" s="28">
        <v>0</v>
      </c>
      <c r="P14" s="28">
        <v>0</v>
      </c>
      <c r="Q14" s="28">
        <v>1</v>
      </c>
      <c r="R14" s="28">
        <v>1</v>
      </c>
      <c r="S14" s="28">
        <v>1</v>
      </c>
      <c r="T14" s="28">
        <v>1</v>
      </c>
      <c r="U14" s="28">
        <v>1</v>
      </c>
      <c r="V14" s="28">
        <v>1</v>
      </c>
      <c r="W14" s="28">
        <v>1</v>
      </c>
      <c r="X14" s="28">
        <v>1</v>
      </c>
      <c r="Y14" s="28">
        <v>1</v>
      </c>
      <c r="Z14" s="28">
        <v>1</v>
      </c>
      <c r="AA14" s="28">
        <v>0</v>
      </c>
      <c r="AB14" s="28">
        <v>0</v>
      </c>
      <c r="AC14" s="28">
        <v>0</v>
      </c>
      <c r="AD14" s="30">
        <f t="shared" si="0"/>
        <v>20</v>
      </c>
      <c r="AE14" s="19">
        <f t="shared" si="1"/>
        <v>13000</v>
      </c>
      <c r="AF14" s="16"/>
      <c r="AG14" s="25"/>
    </row>
    <row r="15" spans="1:33" s="15" customFormat="1" ht="20.25" customHeight="1" x14ac:dyDescent="0.35">
      <c r="A15" s="25" t="s">
        <v>45</v>
      </c>
      <c r="B15" s="25" t="s">
        <v>46</v>
      </c>
      <c r="C15" s="25" t="s">
        <v>47</v>
      </c>
      <c r="D15" s="26">
        <v>400</v>
      </c>
      <c r="E15" s="28">
        <v>3</v>
      </c>
      <c r="F15" s="28">
        <v>2</v>
      </c>
      <c r="G15" s="28">
        <v>2</v>
      </c>
      <c r="H15" s="28">
        <v>2</v>
      </c>
      <c r="I15" s="28">
        <v>2</v>
      </c>
      <c r="J15" s="28">
        <v>2</v>
      </c>
      <c r="K15" s="28">
        <v>2</v>
      </c>
      <c r="L15" s="28">
        <v>2</v>
      </c>
      <c r="M15" s="28">
        <v>2</v>
      </c>
      <c r="N15" s="28">
        <v>2</v>
      </c>
      <c r="O15" s="28">
        <v>2</v>
      </c>
      <c r="P15" s="28">
        <v>2</v>
      </c>
      <c r="Q15" s="28">
        <v>3</v>
      </c>
      <c r="R15" s="28">
        <v>2</v>
      </c>
      <c r="S15" s="28">
        <v>2</v>
      </c>
      <c r="T15" s="28">
        <v>2</v>
      </c>
      <c r="U15" s="28">
        <v>2</v>
      </c>
      <c r="V15" s="28">
        <v>2</v>
      </c>
      <c r="W15" s="28">
        <v>2</v>
      </c>
      <c r="X15" s="28">
        <v>2</v>
      </c>
      <c r="Y15" s="28">
        <v>2</v>
      </c>
      <c r="Z15" s="28">
        <v>2</v>
      </c>
      <c r="AA15" s="28">
        <v>2</v>
      </c>
      <c r="AB15" s="28">
        <v>1</v>
      </c>
      <c r="AC15" s="28">
        <v>1</v>
      </c>
      <c r="AD15" s="30">
        <f t="shared" si="0"/>
        <v>50</v>
      </c>
      <c r="AE15" s="19">
        <f t="shared" si="1"/>
        <v>20000</v>
      </c>
      <c r="AF15" s="16"/>
      <c r="AG15" s="25"/>
    </row>
    <row r="16" spans="1:33" s="15" customFormat="1" ht="20.25" customHeight="1" x14ac:dyDescent="0.35">
      <c r="A16" s="25"/>
      <c r="B16" s="25"/>
      <c r="C16" s="25"/>
      <c r="D16" s="26"/>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30">
        <f t="shared" ref="AD16" si="2">SUM(E16:AC16)</f>
        <v>0</v>
      </c>
      <c r="AE16" s="19">
        <f t="shared" ref="AE16" si="3">SUM(E16:AC16)*D16</f>
        <v>0</v>
      </c>
      <c r="AF16" s="17"/>
      <c r="AG16" s="25"/>
    </row>
    <row r="17" spans="1:33" s="15" customFormat="1" ht="19.5" customHeight="1" x14ac:dyDescent="0.35">
      <c r="A17" s="63" t="s">
        <v>14</v>
      </c>
      <c r="B17" s="63" t="s">
        <v>48</v>
      </c>
      <c r="C17" s="63" t="s">
        <v>48</v>
      </c>
      <c r="D17" s="64"/>
      <c r="E17" s="65"/>
      <c r="F17" s="65"/>
      <c r="G17" s="65"/>
      <c r="H17" s="65"/>
      <c r="I17" s="65"/>
      <c r="J17" s="65"/>
      <c r="K17" s="65"/>
      <c r="L17" s="65"/>
      <c r="M17" s="65"/>
      <c r="N17" s="65"/>
      <c r="O17" s="65"/>
      <c r="P17" s="65"/>
      <c r="Q17" s="65"/>
      <c r="R17" s="65"/>
      <c r="S17" s="65"/>
      <c r="T17" s="65"/>
      <c r="U17" s="65"/>
      <c r="V17" s="65"/>
      <c r="W17" s="65"/>
      <c r="X17" s="65"/>
      <c r="Y17" s="65"/>
      <c r="Z17" s="65"/>
      <c r="AA17" s="65"/>
      <c r="AB17" s="65"/>
      <c r="AC17" s="66"/>
      <c r="AD17" s="67"/>
      <c r="AE17" s="68">
        <v>25000</v>
      </c>
      <c r="AF17" s="17"/>
      <c r="AG17" s="63" t="s">
        <v>15</v>
      </c>
    </row>
    <row r="18" spans="1:33" ht="22.5" customHeight="1" x14ac:dyDescent="0.35">
      <c r="E18" s="12"/>
      <c r="F18" s="12"/>
      <c r="G18" s="12"/>
      <c r="H18" s="12"/>
      <c r="I18" s="12"/>
      <c r="J18" s="12"/>
      <c r="K18" s="12"/>
      <c r="L18" s="12"/>
      <c r="M18" s="12"/>
      <c r="N18" s="12"/>
      <c r="O18" s="12"/>
      <c r="P18" s="12"/>
      <c r="Q18" s="12"/>
      <c r="R18" s="12"/>
      <c r="S18" s="12"/>
      <c r="T18" s="12"/>
      <c r="U18" s="12"/>
      <c r="V18" s="12"/>
      <c r="W18" s="12"/>
      <c r="X18" s="12"/>
      <c r="Y18" s="12"/>
      <c r="Z18" s="12"/>
      <c r="AA18" s="20" t="s">
        <v>49</v>
      </c>
      <c r="AB18" s="20"/>
      <c r="AC18" s="13"/>
      <c r="AD18" s="21">
        <f>SUM(AD10:AD17)</f>
        <v>480</v>
      </c>
      <c r="AE18"/>
    </row>
    <row r="19" spans="1:33" s="15" customFormat="1" ht="24" customHeight="1" x14ac:dyDescent="0.35">
      <c r="A19" s="14" t="s">
        <v>17</v>
      </c>
      <c r="AD19" s="15" t="s">
        <v>18</v>
      </c>
      <c r="AE19" s="18">
        <f>SUM(AE10:AE17)</f>
        <v>434000</v>
      </c>
    </row>
    <row r="20" spans="1:33" x14ac:dyDescent="0.35">
      <c r="A20" s="7" t="s">
        <v>19</v>
      </c>
      <c r="AE20"/>
    </row>
    <row r="21" spans="1:33" x14ac:dyDescent="0.35">
      <c r="A21" s="7" t="s">
        <v>20</v>
      </c>
      <c r="AE21" s="9"/>
    </row>
    <row r="22" spans="1:33" x14ac:dyDescent="0.35">
      <c r="A22" s="7" t="s">
        <v>22</v>
      </c>
    </row>
  </sheetData>
  <mergeCells count="4">
    <mergeCell ref="A7:C7"/>
    <mergeCell ref="B3:C3"/>
    <mergeCell ref="B4:C4"/>
    <mergeCell ref="B5:C5"/>
  </mergeCells>
  <phoneticPr fontId="11" type="noConversion"/>
  <pageMargins left="0.11811023622047245" right="0.11811023622047245" top="0.74803149606299213" bottom="0.74803149606299213" header="0.31496062992125984" footer="0.31496062992125984"/>
  <pageSetup paperSize="8" orientation="landscape" verticalDpi="4" r:id="rId1"/>
  <headerFooter>
    <oddHeader>&amp;C&amp;"Calibri"&amp;10&amp;K000000 UK OFFICIAL&amp;1#_x000D_&amp;"Calibri"&amp;11&amp;K000000&amp;"Calibri"&amp;11&amp;K000000</oddHeader>
    <oddFooter>&amp;C&amp;"Calibri"&amp;11&amp;K000000_x000D_&amp;1#&amp;"Calibri"&amp;10&amp;K000000 UK OFFICIAL</oddFooter>
  </headerFooter>
  <ignoredErrors>
    <ignoredError sqref="AD10:AD15" formulaRange="1"/>
  </ignoredError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66B5DE6D32DEA54890406FAD73AD120A" ma:contentTypeVersion="22" ma:contentTypeDescription="Create a new document." ma:contentTypeScope="" ma:versionID="7ba9a657e78c86e02f4b5f6e0db26964">
  <xsd:schema xmlns:xsd="http://www.w3.org/2001/XMLSchema" xmlns:xs="http://www.w3.org/2001/XMLSchema" xmlns:p="http://schemas.microsoft.com/office/2006/metadata/properties" xmlns:ns2="835acdf6-618a-4804-abe6-febcafd8fa30" xmlns:ns3="0063f72e-ace3-48fb-9c1f-5b513408b31f" xmlns:ns4="b413c3fd-5a3b-4239-b985-69032e371c04" xmlns:ns5="a8f60570-4bd3-4f2b-950b-a996de8ab151" xmlns:ns6="aaacb922-5235-4a66-b188-303b9b46fbd7" xmlns:ns7="20cbf1fb-6c3d-4b29-8fca-44f85a008185" targetNamespace="http://schemas.microsoft.com/office/2006/metadata/properties" ma:root="true" ma:fieldsID="c96c2add6d39b882dafc5a0b95b6dc65" ns2:_="" ns3:_="" ns4:_="" ns5:_="" ns6:_="" ns7:_="">
    <xsd:import namespace="835acdf6-618a-4804-abe6-febcafd8fa30"/>
    <xsd:import namespace="0063f72e-ace3-48fb-9c1f-5b513408b31f"/>
    <xsd:import namespace="b413c3fd-5a3b-4239-b985-69032e371c04"/>
    <xsd:import namespace="a8f60570-4bd3-4f2b-950b-a996de8ab151"/>
    <xsd:import namespace="aaacb922-5235-4a66-b188-303b9b46fbd7"/>
    <xsd:import namespace="20cbf1fb-6c3d-4b29-8fca-44f85a008185"/>
    <xsd:element name="properties">
      <xsd:complexType>
        <xsd:sequence>
          <xsd:element name="documentManagement">
            <xsd:complexType>
              <xsd:all>
                <xsd:element ref="ns2:_dlc_DocId" minOccurs="0"/>
                <xsd:element ref="ns2:_dlc_DocIdUrl" minOccurs="0"/>
                <xsd:element ref="ns2:_dlc_DocIdPersistId" minOccurs="0"/>
                <xsd:element ref="ns3:Security_x0020_Classification" minOccurs="0"/>
                <xsd:element ref="ns3:Descriptor" minOccurs="0"/>
                <xsd:element ref="ns2:m975189f4ba442ecbf67d4147307b177" minOccurs="0"/>
                <xsd:element ref="ns2:TaxCatchAll" minOccurs="0"/>
                <xsd:element ref="ns2: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7:MediaServiceAutoTags" minOccurs="0"/>
                <xsd:element ref="ns7:MediaLengthInSeconds" minOccurs="0"/>
                <xsd:element ref="ns2:SharedWithUsers" minOccurs="0"/>
                <xsd:element ref="ns2:SharedWithDetails" minOccurs="0"/>
                <xsd:element ref="ns7:MediaServiceDateTaken" minOccurs="0"/>
                <xsd:element ref="ns7:MediaServiceObjectDetectorVersions" minOccurs="0"/>
                <xsd:element ref="ns7:MediaServiceSearchProperties" minOccurs="0"/>
                <xsd:element ref="ns7:MediaServiceGenerationTime" minOccurs="0"/>
                <xsd:element ref="ns7: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5acdf6-618a-4804-abe6-febcafd8fa3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75189f4ba442ecbf67d4147307b177" ma:index="13" nillable="true" ma:taxonomy="true" ma:internalName="m975189f4ba442ecbf67d4147307b177" ma:taxonomyFieldName="Business_x0020_Unit" ma:displayName="Business Unit" ma:default="1;#BEIS:Net Zero, Buildings and Industry:Smart Metering Implementation Programme|bb7732ef-da62-4d24-b6f9-71b10bcc1ea2"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88917df7-5066-47af-8be7-db5f17f2c713}" ma:internalName="TaxCatchAll" ma:showField="CatchAllData" ma:web="835acdf6-618a-4804-abe6-febcafd8fa30">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88917df7-5066-47af-8be7-db5f17f2c713}" ma:internalName="TaxCatchAllLabel" ma:readOnly="true" ma:showField="CatchAllDataLabel" ma:web="835acdf6-618a-4804-abe6-febcafd8fa30">
      <xsd:complexType>
        <xsd:complexContent>
          <xsd:extension base="dms:MultiChoiceLookup">
            <xsd:sequence>
              <xsd:element name="Value" type="dms:Lookup" maxOccurs="unbounded" minOccurs="0" nillable="true"/>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1"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2"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7" nillable="true" ma:displayName="Government Body" ma:default="BEIS" ma:internalName="Government_x0020_Body">
      <xsd:simpleType>
        <xsd:restriction base="dms:Text">
          <xsd:maxLength value="255"/>
        </xsd:restriction>
      </xsd:simpleType>
    </xsd:element>
    <xsd:element name="Date_x0020_Opened" ma:index="18" nillable="true" ma:displayName="Date Opened" ma:default="[Today]" ma:format="DateOnly" ma:internalName="Date_x0020_Opened">
      <xsd:simpleType>
        <xsd:restriction base="dms:DateTime"/>
      </xsd:simpleType>
    </xsd:element>
    <xsd:element name="Date_x0020_Closed" ma:index="19"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0"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1"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cbf1fb-6c3d-4b29-8fca-44f85a008185"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AutoTags" ma:index="26" nillable="true" ma:displayName="Tags" ma:internalName="MediaServiceAutoTags"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30" nillable="true" ma:displayName="MediaServiceDateTaken" ma:hidden="true" ma:internalName="MediaServiceDateTaken" ma:readOnly="true">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_dlc_DocId xmlns="835acdf6-618a-4804-abe6-febcafd8fa30">HT4EF7JHYP3M-384695065-662</_dlc_DocId>
    <m975189f4ba442ecbf67d4147307b177 xmlns="835acdf6-618a-4804-abe6-febcafd8fa30">
      <Terms xmlns="http://schemas.microsoft.com/office/infopath/2007/PartnerControls">
        <TermInfo xmlns="http://schemas.microsoft.com/office/infopath/2007/PartnerControls">
          <TermName xmlns="http://schemas.microsoft.com/office/infopath/2007/PartnerControls">Smart Metering Implementation Programme</TermName>
          <TermId xmlns="http://schemas.microsoft.com/office/infopath/2007/PartnerControls">bb7732ef-da62-4d24-b6f9-71b10bcc1ea2</TermId>
        </TermInfo>
      </Terms>
    </m975189f4ba442ecbf67d4147307b177>
    <Retention_x0020_Label xmlns="a8f60570-4bd3-4f2b-950b-a996de8ab151" xsi:nil="true"/>
    <Government_x0020_Body xmlns="b413c3fd-5a3b-4239-b985-69032e371c04">BEIS</Government_x0020_Body>
    <Date_x0020_Opened xmlns="b413c3fd-5a3b-4239-b985-69032e371c04">2024-05-23T12:35:51+00:00</Date_x0020_Opened>
    <Descriptor xmlns="0063f72e-ace3-48fb-9c1f-5b513408b31f" xsi:nil="true"/>
    <Security_x0020_Classification xmlns="0063f72e-ace3-48fb-9c1f-5b513408b31f">OFFICIAL</Security_x0020_Classification>
    <_dlc_DocIdUrl xmlns="835acdf6-618a-4804-abe6-febcafd8fa30">
      <Url>https://beisgov.sharepoint.com/sites/SMETER/_layouts/15/DocIdRedir.aspx?ID=HT4EF7JHYP3M-384695065-662</Url>
      <Description>HT4EF7JHYP3M-384695065-662</Description>
    </_dlc_DocIdUrl>
    <Date_x0020_Closed xmlns="b413c3fd-5a3b-4239-b985-69032e371c04" xsi:nil="true"/>
    <TaxCatchAll xmlns="835acdf6-618a-4804-abe6-febcafd8fa30">
      <Value>1</Value>
    </TaxCatchAll>
    <SharedWithUsers xmlns="835acdf6-618a-4804-abe6-febcafd8fa30">
      <UserInfo>
        <DisplayName/>
        <AccountId xsi:nil="true"/>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7DE003-56BE-4600-A4DD-007D220AB44F}">
  <ds:schemaRefs>
    <ds:schemaRef ds:uri="http://schemas.microsoft.com/sharepoint/events"/>
  </ds:schemaRefs>
</ds:datastoreItem>
</file>

<file path=customXml/itemProps2.xml><?xml version="1.0" encoding="utf-8"?>
<ds:datastoreItem xmlns:ds="http://schemas.openxmlformats.org/officeDocument/2006/customXml" ds:itemID="{10760B30-8777-4DBE-8403-32C086C6D4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5acdf6-618a-4804-abe6-febcafd8fa30"/>
    <ds:schemaRef ds:uri="0063f72e-ace3-48fb-9c1f-5b513408b31f"/>
    <ds:schemaRef ds:uri="b413c3fd-5a3b-4239-b985-69032e371c04"/>
    <ds:schemaRef ds:uri="a8f60570-4bd3-4f2b-950b-a996de8ab151"/>
    <ds:schemaRef ds:uri="aaacb922-5235-4a66-b188-303b9b46fbd7"/>
    <ds:schemaRef ds:uri="20cbf1fb-6c3d-4b29-8fca-44f85a0081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42BBF4-0897-40D1-84A8-180E29AD17B1}">
  <ds:schemaRefs>
    <ds:schemaRef ds:uri="http://schemas.microsoft.com/office/2006/metadata/properties"/>
    <ds:schemaRef ds:uri="http://schemas.microsoft.com/office/infopath/2007/PartnerControls"/>
    <ds:schemaRef ds:uri="aaacb922-5235-4a66-b188-303b9b46fbd7"/>
    <ds:schemaRef ds:uri="835acdf6-618a-4804-abe6-febcafd8fa30"/>
    <ds:schemaRef ds:uri="a8f60570-4bd3-4f2b-950b-a996de8ab151"/>
    <ds:schemaRef ds:uri="b413c3fd-5a3b-4239-b985-69032e371c04"/>
    <ds:schemaRef ds:uri="0063f72e-ace3-48fb-9c1f-5b513408b31f"/>
  </ds:schemaRefs>
</ds:datastoreItem>
</file>

<file path=customXml/itemProps4.xml><?xml version="1.0" encoding="utf-8"?>
<ds:datastoreItem xmlns:ds="http://schemas.openxmlformats.org/officeDocument/2006/customXml" ds:itemID="{693653C6-3C3F-4ADE-ACE1-085314E76384}">
  <ds:schemaRefs>
    <ds:schemaRef ds:uri="http://schemas.microsoft.com/sharepoint/v3/contenttype/form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Phase 1 &amp; 2 - Price Schedule</vt:lpstr>
      <vt:lpstr>Phase 3 - SOR</vt:lpstr>
      <vt:lpstr>Worked Example</vt:lpstr>
      <vt:lpstr>'Phase 1 &amp; 2 - Price Schedule'!Print_Area</vt:lpstr>
      <vt:lpstr>'Worked Example'!Print_Area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patkinson</dc:creator>
  <cp:keywords/>
  <dc:description/>
  <cp:lastModifiedBy>Jodene Pritchard - UKSBS</cp:lastModifiedBy>
  <cp:revision/>
  <dcterms:created xsi:type="dcterms:W3CDTF">2020-12-04T11:37:33Z</dcterms:created>
  <dcterms:modified xsi:type="dcterms:W3CDTF">2024-08-16T08:17:04Z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58b084-3f41-4c39-b52c-d2a390cd56f3_Enabled">
    <vt:lpwstr>true</vt:lpwstr>
  </property>
  <property fmtid="{D5CDD505-2E9C-101B-9397-08002B2CF9AE}" pid="3" name="MSIP_Label_5458b084-3f41-4c39-b52c-d2a390cd56f3_SetDate">
    <vt:lpwstr>2024-01-23T09:32:27Z</vt:lpwstr>
  </property>
  <property fmtid="{D5CDD505-2E9C-101B-9397-08002B2CF9AE}" pid="4" name="MSIP_Label_5458b084-3f41-4c39-b52c-d2a390cd56f3_Method">
    <vt:lpwstr>Privileged</vt:lpwstr>
  </property>
  <property fmtid="{D5CDD505-2E9C-101B-9397-08002B2CF9AE}" pid="5" name="MSIP_Label_5458b084-3f41-4c39-b52c-d2a390cd56f3_Name">
    <vt:lpwstr>OS-COMMERCIAL</vt:lpwstr>
  </property>
  <property fmtid="{D5CDD505-2E9C-101B-9397-08002B2CF9AE}" pid="6" name="MSIP_Label_5458b084-3f41-4c39-b52c-d2a390cd56f3_SiteId">
    <vt:lpwstr>cbac7005-02c1-43eb-b497-e6492d1b2dd8</vt:lpwstr>
  </property>
  <property fmtid="{D5CDD505-2E9C-101B-9397-08002B2CF9AE}" pid="7" name="MSIP_Label_5458b084-3f41-4c39-b52c-d2a390cd56f3_ActionId">
    <vt:lpwstr>161c3894-381a-48cb-b174-3e2f3ea89bfa</vt:lpwstr>
  </property>
  <property fmtid="{D5CDD505-2E9C-101B-9397-08002B2CF9AE}" pid="8" name="MSIP_Label_5458b084-3f41-4c39-b52c-d2a390cd56f3_ContentBits">
    <vt:lpwstr>3</vt:lpwstr>
  </property>
  <property fmtid="{D5CDD505-2E9C-101B-9397-08002B2CF9AE}" pid="9" name="Business Unit">
    <vt:lpwstr>1;#Smart Metering Implementation Programme|bb7732ef-da62-4d24-b6f9-71b10bcc1ea2</vt:lpwstr>
  </property>
  <property fmtid="{D5CDD505-2E9C-101B-9397-08002B2CF9AE}" pid="10" name="ContentTypeId">
    <vt:lpwstr>0x01010066B5DE6D32DEA54890406FAD73AD120A</vt:lpwstr>
  </property>
  <property fmtid="{D5CDD505-2E9C-101B-9397-08002B2CF9AE}" pid="11" name="_dlc_DocIdItemGuid">
    <vt:lpwstr>580ddfae-f3c1-473f-8c54-a62820c8b93d</vt:lpwstr>
  </property>
</Properties>
</file>